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32723.24-RPE-RDS/"/>
    </mc:Choice>
  </mc:AlternateContent>
  <xr:revisionPtr revIDLastSave="11" documentId="8_{7EB1D305-A3AB-4D4F-9C45-2CA99B84E313}" xr6:coauthVersionLast="47" xr6:coauthVersionMax="47" xr10:uidLastSave="{B646DE56-A817-426A-8D0C-7EA5BE157D2A}"/>
  <bookViews>
    <workbookView xWindow="930" yWindow="2130" windowWidth="24210" windowHeight="11295" xr2:uid="{00000000-000D-0000-FFFF-FFFF00000000}"/>
  </bookViews>
  <sheets>
    <sheet name="9ª Região" sheetId="1" r:id="rId1"/>
  </sheets>
  <definedNames>
    <definedName name="_xlnm._FilterDatabase" localSheetId="0" hidden="1">'9ª Região'!$A$9:$I$9</definedName>
    <definedName name="_xlnm.Print_Area" localSheetId="0">'9ª Região'!$A$1:$J$88</definedName>
    <definedName name="_xlnm.Print_Titles" localSheetId="0">'9ª Região'!$1:$9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11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70" i="1" l="1"/>
  <c r="I71" i="1"/>
  <c r="I13" i="1"/>
  <c r="I12" i="1"/>
  <c r="I65" i="1"/>
  <c r="I14" i="1"/>
  <c r="I66" i="1"/>
  <c r="I72" i="1"/>
  <c r="I73" i="1"/>
  <c r="I74" i="1"/>
  <c r="I17" i="1"/>
  <c r="I18" i="1"/>
  <c r="I19" i="1"/>
  <c r="I20" i="1"/>
  <c r="I21" i="1"/>
  <c r="I22" i="1"/>
  <c r="I23" i="1"/>
  <c r="I24" i="1"/>
  <c r="I78" i="1"/>
  <c r="I25" i="1"/>
  <c r="I79" i="1"/>
  <c r="I26" i="1"/>
  <c r="I27" i="1"/>
  <c r="I28" i="1"/>
  <c r="I16" i="1"/>
  <c r="I15" i="1"/>
  <c r="I29" i="1"/>
  <c r="I30" i="1"/>
  <c r="I31" i="1"/>
  <c r="I32" i="1"/>
  <c r="I33" i="1"/>
  <c r="I34" i="1"/>
  <c r="I35" i="1"/>
  <c r="I45" i="1"/>
  <c r="I49" i="1"/>
  <c r="I50" i="1"/>
  <c r="I52" i="1"/>
  <c r="I53" i="1"/>
  <c r="I54" i="1"/>
  <c r="I57" i="1"/>
  <c r="I58" i="1"/>
  <c r="I60" i="1"/>
  <c r="I61" i="1"/>
  <c r="I59" i="1"/>
  <c r="I63" i="1"/>
  <c r="I62" i="1"/>
  <c r="I51" i="1"/>
  <c r="I44" i="1"/>
  <c r="I46" i="1"/>
  <c r="I47" i="1"/>
  <c r="I48" i="1"/>
  <c r="I10" i="1"/>
  <c r="I11" i="1"/>
  <c r="I36" i="1"/>
  <c r="I37" i="1"/>
  <c r="I38" i="1"/>
  <c r="I39" i="1"/>
  <c r="I40" i="1"/>
  <c r="I41" i="1"/>
  <c r="I42" i="1"/>
  <c r="I43" i="1"/>
  <c r="I55" i="1"/>
  <c r="I56" i="1"/>
  <c r="I75" i="1"/>
  <c r="I67" i="1"/>
  <c r="I68" i="1"/>
  <c r="I76" i="1"/>
  <c r="I77" i="1"/>
  <c r="I80" i="1"/>
  <c r="I81" i="1"/>
  <c r="I82" i="1"/>
  <c r="I83" i="1"/>
  <c r="I84" i="1"/>
  <c r="I85" i="1"/>
  <c r="I64" i="1"/>
  <c r="I86" i="1"/>
  <c r="I69" i="1"/>
  <c r="G70" i="1"/>
  <c r="G71" i="1"/>
  <c r="G13" i="1"/>
  <c r="G12" i="1"/>
  <c r="G65" i="1"/>
  <c r="G14" i="1"/>
  <c r="G66" i="1"/>
  <c r="G72" i="1"/>
  <c r="G73" i="1"/>
  <c r="G74" i="1"/>
  <c r="G17" i="1"/>
  <c r="G18" i="1"/>
  <c r="G19" i="1"/>
  <c r="G20" i="1"/>
  <c r="G21" i="1"/>
  <c r="G22" i="1"/>
  <c r="G23" i="1"/>
  <c r="G24" i="1"/>
  <c r="G78" i="1"/>
  <c r="G25" i="1"/>
  <c r="G79" i="1"/>
  <c r="G26" i="1"/>
  <c r="G27" i="1"/>
  <c r="G28" i="1"/>
  <c r="G16" i="1"/>
  <c r="G15" i="1"/>
  <c r="G29" i="1"/>
  <c r="G30" i="1"/>
  <c r="G31" i="1"/>
  <c r="G32" i="1"/>
  <c r="G33" i="1"/>
  <c r="G34" i="1"/>
  <c r="G35" i="1"/>
  <c r="G45" i="1"/>
  <c r="G49" i="1"/>
  <c r="G50" i="1"/>
  <c r="G52" i="1"/>
  <c r="G53" i="1"/>
  <c r="G54" i="1"/>
  <c r="G57" i="1"/>
  <c r="G58" i="1"/>
  <c r="G60" i="1"/>
  <c r="G61" i="1"/>
  <c r="G59" i="1"/>
  <c r="G63" i="1"/>
  <c r="G62" i="1"/>
  <c r="G51" i="1"/>
  <c r="G44" i="1"/>
  <c r="G46" i="1"/>
  <c r="G47" i="1"/>
  <c r="G48" i="1"/>
  <c r="G10" i="1"/>
  <c r="G11" i="1"/>
  <c r="G36" i="1"/>
  <c r="G37" i="1"/>
  <c r="G38" i="1"/>
  <c r="G39" i="1"/>
  <c r="G40" i="1"/>
  <c r="G41" i="1"/>
  <c r="G42" i="1"/>
  <c r="G43" i="1"/>
  <c r="G55" i="1"/>
  <c r="G56" i="1"/>
  <c r="G75" i="1"/>
  <c r="G67" i="1"/>
  <c r="G68" i="1"/>
  <c r="G76" i="1"/>
  <c r="G77" i="1"/>
  <c r="G80" i="1"/>
  <c r="G81" i="1"/>
  <c r="G82" i="1"/>
  <c r="G83" i="1"/>
  <c r="G84" i="1"/>
  <c r="G85" i="1"/>
  <c r="G64" i="1"/>
  <c r="G86" i="1"/>
  <c r="G69" i="1"/>
  <c r="I87" i="1" l="1"/>
  <c r="G87" i="1"/>
</calcChain>
</file>

<file path=xl/sharedStrings.xml><?xml version="1.0" encoding="utf-8"?>
<sst xmlns="http://schemas.openxmlformats.org/spreadsheetml/2006/main" count="178" uniqueCount="107">
  <si>
    <t>DADOS DA EMPRESA</t>
  </si>
  <si>
    <t>Ata de Registro de Preços - Aquisição de Consumíveis</t>
  </si>
  <si>
    <t>CNPJ</t>
  </si>
  <si>
    <t>Razão Social</t>
  </si>
  <si>
    <t>Endereço</t>
  </si>
  <si>
    <t>Email</t>
  </si>
  <si>
    <t>Validade da proposta</t>
  </si>
  <si>
    <t>90 dias</t>
  </si>
  <si>
    <t>* truncar o valor unitário na segunda casa decimal</t>
  </si>
  <si>
    <t>CÓDIGO DO PRODUTO (TJ)</t>
  </si>
  <si>
    <t>DESCRIÇÃO RESUMIDA</t>
  </si>
  <si>
    <t>UNIDADE</t>
  </si>
  <si>
    <t>VALOR UNITÁRIO REFERÊNCIA</t>
  </si>
  <si>
    <t>VALOR TOTAL REFERÊNCIA</t>
  </si>
  <si>
    <t>VALOR UNITÁRIO PROPOSTA (B)*</t>
  </si>
  <si>
    <t>VALOR TOTAL PROPOSTA C=(AXB)</t>
  </si>
  <si>
    <t>VALOR TOTAL PROPOSTA</t>
  </si>
  <si>
    <t>MARCA(S)/ REFERÊNCIA(S)</t>
  </si>
  <si>
    <t xml:space="preserve">Abraçadeira, nylon, preta, 250 mm x 3,6 mm </t>
  </si>
  <si>
    <t>Abraçadeira, nylon, preta, 400 mm x 7,6 mm</t>
  </si>
  <si>
    <t>Abraçadeira, nylon, preta, 400 mm x 4,8 mm</t>
  </si>
  <si>
    <t>Abraçadeira para eletroduto 3/4", tipo D com cunha em aço carbono galvanizado</t>
  </si>
  <si>
    <t>Abraçadeira, fixação, aço galvanizado, Tipo U, 4"</t>
  </si>
  <si>
    <t>Abraçadeira, fixação, condulete ¾", aço galvanizado, tipo Unha</t>
  </si>
  <si>
    <t>Abraçadeira, fixação, condulete 1”, aço galvanizado, tipo U</t>
  </si>
  <si>
    <t xml:space="preserve"> Cabo Elétrico Flexível antichama 450/750 V - 1,5 mm² - preto - Rolo 100 m</t>
  </si>
  <si>
    <t>Cabo Elétrico Flexível antichama 450/750 V - 1,5 mm² - vermelho - Rolo 100 m</t>
  </si>
  <si>
    <t>Cabo Elétrico Flexível antichama 450/750 V - 1,5 mm² - verde - Rolo 100 m</t>
  </si>
  <si>
    <t>Cabo, elétrico, flexível, 2,5 mm², cor azul - Rolo 100 m</t>
  </si>
  <si>
    <t>Cabo, elétrico, flexível, 2,5 mm², cor preta - Rolo 100 m</t>
  </si>
  <si>
    <t>Cabo, elétrico, flexível, 2,5 mm², cor verde - Rolo 100 m</t>
  </si>
  <si>
    <t>Cabo, elétrico, flexível, 2,5 mm², cor vermelha - Rolo 100 m</t>
  </si>
  <si>
    <t>Cabo, elétrico, flexível, 4,0 mm², cor azul - Rolo 100 m</t>
  </si>
  <si>
    <t>Cabo, elétrico, flexível, 4,0 mm², cor preta - Rolo 100 m</t>
  </si>
  <si>
    <t>Cabo, elétrico, flexível, 4,0 mm², cor verde - Rolo 100 m</t>
  </si>
  <si>
    <t>Cabo, elétrico, flexível, 4,0 mm², cor vermelha - Rolo 100 m</t>
  </si>
  <si>
    <t>Condulete 1", alumínio, multiuso, tipo L, sem tampa</t>
  </si>
  <si>
    <t>Condulete 1", alumínio, multiuso, tipo X, sem tampa</t>
  </si>
  <si>
    <t>Condulete ¾", alumínio, multiuso, tipo L, sem tampa</t>
  </si>
  <si>
    <t>Condulete ¾", alumínio, multiuso, tipo X, sem tampa</t>
  </si>
  <si>
    <t>Conector, condulete 1", alumínio, tipo Unidut cônico, rosca/parafuso</t>
  </si>
  <si>
    <t>Conector, condulete 3/4", alumínio, tipo Unidut cônico, rosca/parafuso</t>
  </si>
  <si>
    <t>Arruela, condulete 1”, alumínio, fina</t>
  </si>
  <si>
    <t>Arruela, condulete ¾", alumínio, fina</t>
  </si>
  <si>
    <t>Eletroduto, aço zincado, rígido, 1", com rosca - Barra 3 metros</t>
  </si>
  <si>
    <t>Eletroduto, aço zincado, rígido, ¾", com rosca - Barra 3 metros</t>
  </si>
  <si>
    <t>Eletroduto, PVC flexível, corrugado, externo, ¾", cinza - Rolo 25 metros</t>
  </si>
  <si>
    <t>Eletroduto, PVC flexível, corrugado, externo 1", cinza - Rolo 25 metros</t>
  </si>
  <si>
    <t>Eletroduto, PVC flexível, corrugado, interno, ½”, laranja</t>
  </si>
  <si>
    <t>Eletroduto, PVC flexível, corrugado, interno, ¾”, laranja</t>
  </si>
  <si>
    <t>Eletroduto, PVC flexível, corrugado, interno, 1”, laranja</t>
  </si>
  <si>
    <t>Tampa, condulete 1", alumínio, 1 posto vertical, hexagonal</t>
  </si>
  <si>
    <t>Tampa, condulete 1", alumínio, cega</t>
  </si>
  <si>
    <t>Tampa, condulete ¾”, alumínio, 1 posto, redondo</t>
  </si>
  <si>
    <t>Tampa, condulete ¾”, alumínio, 1 posto, vertical, hexagonal</t>
  </si>
  <si>
    <t>Tampa, condulete ¾", alumínio, cega</t>
  </si>
  <si>
    <t>Tampão, condulete ¾", polietileno, pressão, cinza claro</t>
  </si>
  <si>
    <t>Tomada elétrica, condulete ¾" e 1", de embutir, sem espelho, 10A / 250V, preta, com haste, 1 módulo 2p+t, hexagonal vertical</t>
  </si>
  <si>
    <t>Tomada elétrica, condulete ¾" e 1", de embutir, sem espelho, 10A / 250V, preta, com haste, 1 módulo 2p+t, redonda</t>
  </si>
  <si>
    <t>Tomada elétrica, condulete ¾" e 1", de embutir, sem espelho, 20A / 250V, preta, com haste, 1 módulo 2p+t, hexagonal vertical</t>
  </si>
  <si>
    <t>Tomada elétrica, condulete ¾" e 1", de embutir, sem espelho, 20A / 250V, preta, com haste, 1 módulo 2p+t, redonda</t>
  </si>
  <si>
    <t>Tomada elétrica, condulete ¾" e 1", de embutir, sem espelho, 10A / 250V, vermelha, com haste, 1 módulo 2p+t, redonda</t>
  </si>
  <si>
    <t>Tomada elétrica, condulete ¾" e 1", de embutir, sem espelho, 20A / 250V, vermelha, com haste, 1 módulo 2p+t, redonda</t>
  </si>
  <si>
    <t>Tomada elétrica, condulete ¾" e 1", de embutir, sem espelho, 20A / 250V, vermelha, com haste, 1 módulo 2p+t, hexagonal vertical</t>
  </si>
  <si>
    <t>Tampa, condulete 1", alumínio, 1 posto, redondo</t>
  </si>
  <si>
    <t>Tampa, condulete 1", alumínio, 1 posto vertical, retangular</t>
  </si>
  <si>
    <t>Tampa, condulete 1", alumínio, 2 postos horizontais, não separados</t>
  </si>
  <si>
    <t>Tampa, condulete 1", alumínio, 3 postos horizontais, não separados</t>
  </si>
  <si>
    <t>Luva reta 3/4" com rosca</t>
  </si>
  <si>
    <t>Terminal para condutor de compressão, pré isolado, garfo/ forquilha de 2,5 a 6,0</t>
  </si>
  <si>
    <t>Interruptor, iluminação, 4” x 2”, de embutir, com espelho, 1 tecla simples, 10A / 250v, branco</t>
  </si>
  <si>
    <t>Interruptor, iluminação, 4” x 2”, de embutir, com espelho, 1 tecla dupla, 10A / 250v, branco</t>
  </si>
  <si>
    <t>Interruptor, iluminação, 4” x 2”, de embutir, com espelho, 2 teclas simples, separadas, 10A / 250v, branco</t>
  </si>
  <si>
    <t>Interruptor, iluminação, condulete ¾” e 1”, de embutir, sem espelho, 1 tecla simples, 10A / 250v</t>
  </si>
  <si>
    <t>Interruptor, iluminação, condulete ¾” e 1”, de embutir, sem espelho, 2 teclas simples, 10A / 250v</t>
  </si>
  <si>
    <t>Interruptor, iluminação, condulete ¾” e 1”, de embutir, sem espelho, 1 tecla dupla, bipolar, 10A / 250v</t>
  </si>
  <si>
    <t>Placa, 4x2”, retangular, sem suporte, cega, branca, fixação por parafuso</t>
  </si>
  <si>
    <t>Placa, 4x2”, retangular, sem suporte, cega, cinza, fixação por parafuso</t>
  </si>
  <si>
    <t>Tomada elétrica, 4x2”, de embutir, branca, com espelho, 10A / 250v, 1 módulo branco horizontal, 2p+t</t>
  </si>
  <si>
    <t>Tomada elétrica, 4x2”, de embutir, branca, com espelho, 20A / 250v, 1 módulo branco horizontal, 2p+t</t>
  </si>
  <si>
    <t>Fita isolante 19 mm x 20m</t>
  </si>
  <si>
    <t>Disjuntor unipolar 10A</t>
  </si>
  <si>
    <t>Disjuntor bipolar 10A</t>
  </si>
  <si>
    <t>Disjuntor unipolar 20A</t>
  </si>
  <si>
    <t>Disjuntor bipolar 20A</t>
  </si>
  <si>
    <t>Condulete 1/2", alumínio, multiuso, tipo X, sem tampa</t>
  </si>
  <si>
    <t>Eletroduto, aço zincado, rígido, 1/2", com rosca - Barra 3 metros</t>
  </si>
  <si>
    <t>Caixa de passagem de luz, PVC, 4x2</t>
  </si>
  <si>
    <t>Caixa de passagem de luz, PVC, 4x4, quadrada</t>
  </si>
  <si>
    <t>Caixa de passagem de luz, PVC, 4x4, octagonal</t>
  </si>
  <si>
    <t>Interruptor paralelo vertical para condulete, 10A</t>
  </si>
  <si>
    <t>Interruptor, iluminação, condulete ¾" e 1", de embutir, sem espelho, 1 tecla dupla, bipolar, 20A / 250V</t>
  </si>
  <si>
    <t>Placa para tomada furo retangular, 4x2, cinza</t>
  </si>
  <si>
    <t>unidade</t>
  </si>
  <si>
    <t>9ª REGIÃO ADMINISTRATIVA - SÃO JOSÉ DOS CAMPOS</t>
  </si>
  <si>
    <t>LOTE 2 - Elétrica</t>
  </si>
  <si>
    <t>Tampa, condulete ¾", alumínio, 1 posto, vertical, retangular</t>
  </si>
  <si>
    <t>QUANTIDADE A REGISTRAR  2025 - TJSP</t>
  </si>
  <si>
    <t>rolo</t>
  </si>
  <si>
    <t xml:space="preserve">barra de 3 metros </t>
  </si>
  <si>
    <t>rolo 10 m</t>
  </si>
  <si>
    <t>Pacote 100 peças</t>
  </si>
  <si>
    <t>rolo 20 m</t>
  </si>
  <si>
    <t>Cabo, elétrico, PP, 3 x S=2,5 mm2, 750V, classe 4, preto - Rolo 100 m</t>
  </si>
  <si>
    <t>Rolo 25 metros</t>
  </si>
  <si>
    <t>ANEXO III-B - MODELO DE PROPOSTA</t>
  </si>
  <si>
    <t xml:space="preserve"> VALOR DE REDUÇÃO ENTRE LANCES (R$)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</si>
</sst>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0" borderId="4" xfId="1" applyNumberFormat="1" applyFont="1" applyFill="1" applyBorder="1" applyAlignment="1" applyProtection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43" fontId="3" fillId="0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43" fontId="3" fillId="3" borderId="2" xfId="1" applyFont="1" applyFill="1" applyBorder="1" applyAlignment="1">
      <alignment horizontal="center" vertical="center" wrapText="1"/>
    </xf>
    <xf numFmtId="43" fontId="3" fillId="0" borderId="2" xfId="1" applyFont="1" applyBorder="1" applyAlignment="1">
      <alignment vertical="center" wrapText="1"/>
    </xf>
    <xf numFmtId="165" fontId="4" fillId="0" borderId="3" xfId="1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7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  <cellStyle name="Vírgula 2 2" xfId="10" xr:uid="{6636E5FB-A495-4559-9787-BEEFFC777B3A}"/>
    <cellStyle name="Vírgula 2 2 2" xfId="13" xr:uid="{249C9283-534F-4FAE-A983-306B006799FD}"/>
    <cellStyle name="Vírgula 2 2 3" xfId="16" xr:uid="{093CCC7B-52E7-407D-94A8-65B4F930F80D}"/>
    <cellStyle name="Vírgula 3" xfId="9" xr:uid="{F41B64DB-0C6C-4C52-B62E-9CF7D5BBD92E}"/>
    <cellStyle name="Vírgula 3 2" xfId="12" xr:uid="{2C577B5D-90A8-4A80-A96B-39D716201DAD}"/>
    <cellStyle name="Vírgula 3 3" xfId="15" xr:uid="{9DA0D9A1-96AE-413C-ADEB-A5335E8331F1}"/>
    <cellStyle name="Vírgula 4" xfId="11" xr:uid="{F4F2DE65-15B9-4A83-90AF-1F6C1A351CD2}"/>
    <cellStyle name="Vírgula 5" xfId="14" xr:uid="{90F27BB3-6449-47E0-98BF-7F6413206D43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K87"/>
  <sheetViews>
    <sheetView tabSelected="1" topLeftCell="B1" zoomScaleNormal="100" workbookViewId="0">
      <pane ySplit="1" topLeftCell="A72" activePane="bottomLeft" state="frozen"/>
      <selection pane="bottomLeft" activeCell="K86" sqref="K86"/>
    </sheetView>
  </sheetViews>
  <sheetFormatPr defaultColWidth="26" defaultRowHeight="15" x14ac:dyDescent="0.25"/>
  <cols>
    <col min="1" max="1" width="12.7109375" style="1" bestFit="1" customWidth="1"/>
    <col min="2" max="2" width="55.28515625" style="1" customWidth="1"/>
    <col min="3" max="3" width="22.85546875" style="1" bestFit="1" customWidth="1"/>
    <col min="4" max="4" width="11.28515625" style="1" bestFit="1" customWidth="1"/>
    <col min="5" max="5" width="15.140625" style="1" bestFit="1" customWidth="1"/>
    <col min="6" max="6" width="13.140625" style="21" customWidth="1"/>
    <col min="7" max="7" width="17.5703125" style="1" customWidth="1"/>
    <col min="8" max="8" width="16.5703125" style="21" customWidth="1"/>
    <col min="9" max="9" width="19.7109375" style="1" customWidth="1"/>
    <col min="10" max="10" width="15.7109375" style="1" customWidth="1"/>
    <col min="11" max="16384" width="26" style="1"/>
  </cols>
  <sheetData>
    <row r="1" spans="1:11" ht="15" customHeight="1" x14ac:dyDescent="0.25">
      <c r="A1" s="31" t="s">
        <v>105</v>
      </c>
      <c r="B1" s="31"/>
      <c r="C1" s="32"/>
      <c r="D1" s="33" t="s">
        <v>0</v>
      </c>
      <c r="E1" s="33"/>
      <c r="F1" s="33"/>
      <c r="G1" s="33"/>
      <c r="H1" s="33"/>
      <c r="I1" s="33"/>
    </row>
    <row r="2" spans="1:11" ht="15" customHeight="1" x14ac:dyDescent="0.25">
      <c r="A2" s="34" t="s">
        <v>1</v>
      </c>
      <c r="B2" s="34"/>
      <c r="C2" s="35"/>
      <c r="D2" s="2" t="s">
        <v>2</v>
      </c>
      <c r="E2" s="36"/>
      <c r="F2" s="36"/>
      <c r="G2" s="36"/>
      <c r="H2" s="36"/>
      <c r="I2" s="36"/>
    </row>
    <row r="3" spans="1:11" ht="15" customHeight="1" x14ac:dyDescent="0.25">
      <c r="A3" s="31" t="s">
        <v>95</v>
      </c>
      <c r="B3" s="31"/>
      <c r="C3" s="32"/>
      <c r="D3" s="2" t="s">
        <v>3</v>
      </c>
      <c r="E3" s="36"/>
      <c r="F3" s="36"/>
      <c r="G3" s="36"/>
      <c r="H3" s="36"/>
      <c r="I3" s="36"/>
    </row>
    <row r="4" spans="1:11" ht="18.75" customHeight="1" x14ac:dyDescent="0.25">
      <c r="A4" s="37" t="s">
        <v>94</v>
      </c>
      <c r="B4" s="37"/>
      <c r="C4" s="38"/>
      <c r="D4" s="2" t="s">
        <v>4</v>
      </c>
      <c r="E4" s="36"/>
      <c r="F4" s="36"/>
      <c r="G4" s="36"/>
      <c r="H4" s="36"/>
      <c r="I4" s="36"/>
    </row>
    <row r="5" spans="1:11" ht="15" customHeight="1" x14ac:dyDescent="0.25">
      <c r="A5" s="37"/>
      <c r="B5" s="37"/>
      <c r="C5" s="38"/>
      <c r="D5" s="2" t="s">
        <v>5</v>
      </c>
      <c r="E5" s="36"/>
      <c r="F5" s="36"/>
      <c r="G5" s="36"/>
      <c r="H5" s="36"/>
      <c r="I5" s="36"/>
    </row>
    <row r="6" spans="1:11" ht="25.5" x14ac:dyDescent="0.25">
      <c r="A6" s="39"/>
      <c r="B6" s="39"/>
      <c r="D6" s="3" t="s">
        <v>6</v>
      </c>
      <c r="E6" s="25" t="s">
        <v>7</v>
      </c>
      <c r="F6" s="2"/>
      <c r="G6" s="36"/>
      <c r="H6" s="36"/>
      <c r="I6" s="36"/>
    </row>
    <row r="7" spans="1:11" x14ac:dyDescent="0.25">
      <c r="A7" s="4"/>
      <c r="B7" s="4"/>
      <c r="E7" s="5"/>
      <c r="F7" s="6"/>
      <c r="G7" s="6"/>
      <c r="H7" s="6"/>
      <c r="I7" s="6"/>
    </row>
    <row r="8" spans="1:11" x14ac:dyDescent="0.25">
      <c r="F8" s="30" t="s">
        <v>8</v>
      </c>
      <c r="G8" s="30"/>
      <c r="H8" s="30"/>
      <c r="I8" s="30"/>
    </row>
    <row r="9" spans="1:11" ht="60" x14ac:dyDescent="0.25">
      <c r="A9" s="7" t="s">
        <v>9</v>
      </c>
      <c r="B9" s="7" t="s">
        <v>10</v>
      </c>
      <c r="C9" s="7" t="s">
        <v>17</v>
      </c>
      <c r="D9" s="7" t="s">
        <v>11</v>
      </c>
      <c r="E9" s="7" t="s">
        <v>97</v>
      </c>
      <c r="F9" s="7" t="s">
        <v>12</v>
      </c>
      <c r="G9" s="8" t="s">
        <v>13</v>
      </c>
      <c r="H9" s="9" t="s">
        <v>14</v>
      </c>
      <c r="I9" s="10" t="s">
        <v>15</v>
      </c>
      <c r="J9" s="28" t="s">
        <v>106</v>
      </c>
    </row>
    <row r="10" spans="1:11" s="18" customFormat="1" x14ac:dyDescent="0.25">
      <c r="A10" s="11">
        <v>250622</v>
      </c>
      <c r="B10" s="24" t="s">
        <v>68</v>
      </c>
      <c r="C10" s="12"/>
      <c r="D10" s="22" t="s">
        <v>93</v>
      </c>
      <c r="E10" s="13">
        <v>70</v>
      </c>
      <c r="F10" s="14">
        <v>5.22</v>
      </c>
      <c r="G10" s="15">
        <f t="shared" ref="G10:G41" si="0">E10*F10</f>
        <v>365.4</v>
      </c>
      <c r="H10" s="16"/>
      <c r="I10" s="17">
        <f t="shared" ref="I10:I41" si="1">E10*H10</f>
        <v>0</v>
      </c>
      <c r="J10" s="29">
        <f>IF(($F10/100)&lt;0.06, 0.01, IF(($F10/100)&lt;0.5, 0.1,1))</f>
        <v>0.01</v>
      </c>
      <c r="K10" s="18">
        <v>102</v>
      </c>
    </row>
    <row r="11" spans="1:11" s="18" customFormat="1" ht="30" x14ac:dyDescent="0.25">
      <c r="A11" s="11">
        <v>250623</v>
      </c>
      <c r="B11" s="24" t="s">
        <v>69</v>
      </c>
      <c r="C11" s="12"/>
      <c r="D11" s="22" t="s">
        <v>93</v>
      </c>
      <c r="E11" s="13">
        <v>1040</v>
      </c>
      <c r="F11" s="14">
        <v>1</v>
      </c>
      <c r="G11" s="15">
        <f t="shared" si="0"/>
        <v>1040</v>
      </c>
      <c r="H11" s="16"/>
      <c r="I11" s="17">
        <f t="shared" si="1"/>
        <v>0</v>
      </c>
      <c r="J11" s="29">
        <f t="shared" ref="J11:J74" si="2">IF(($F11/100)&lt;0.06, 0.01, IF(($F11/100)&lt;0.5, 0.1,1))</f>
        <v>0.01</v>
      </c>
      <c r="K11" s="18">
        <f>K10+1</f>
        <v>103</v>
      </c>
    </row>
    <row r="12" spans="1:11" s="18" customFormat="1" x14ac:dyDescent="0.25">
      <c r="A12" s="11">
        <v>740008</v>
      </c>
      <c r="B12" s="24" t="s">
        <v>22</v>
      </c>
      <c r="C12" s="12"/>
      <c r="D12" s="22" t="s">
        <v>93</v>
      </c>
      <c r="E12" s="13">
        <v>70</v>
      </c>
      <c r="F12" s="14">
        <v>4.92</v>
      </c>
      <c r="G12" s="15">
        <f t="shared" si="0"/>
        <v>344.4</v>
      </c>
      <c r="H12" s="16"/>
      <c r="I12" s="17">
        <f t="shared" si="1"/>
        <v>0</v>
      </c>
      <c r="J12" s="29">
        <f t="shared" si="2"/>
        <v>0.01</v>
      </c>
      <c r="K12" s="27">
        <f t="shared" ref="K12:K75" si="3">K11+1</f>
        <v>104</v>
      </c>
    </row>
    <row r="13" spans="1:11" s="18" customFormat="1" ht="30" x14ac:dyDescent="0.25">
      <c r="A13" s="11">
        <v>740010</v>
      </c>
      <c r="B13" s="24" t="s">
        <v>21</v>
      </c>
      <c r="C13" s="12"/>
      <c r="D13" s="22" t="s">
        <v>93</v>
      </c>
      <c r="E13" s="13">
        <v>120</v>
      </c>
      <c r="F13" s="14">
        <v>9.15</v>
      </c>
      <c r="G13" s="15">
        <f t="shared" si="0"/>
        <v>1098</v>
      </c>
      <c r="H13" s="16"/>
      <c r="I13" s="17">
        <f t="shared" si="1"/>
        <v>0</v>
      </c>
      <c r="J13" s="29">
        <f t="shared" si="2"/>
        <v>0.1</v>
      </c>
      <c r="K13" s="27">
        <f t="shared" si="3"/>
        <v>105</v>
      </c>
    </row>
    <row r="14" spans="1:11" s="18" customFormat="1" x14ac:dyDescent="0.25">
      <c r="A14" s="11">
        <v>740011</v>
      </c>
      <c r="B14" s="24" t="s">
        <v>24</v>
      </c>
      <c r="C14" s="12"/>
      <c r="D14" s="22" t="s">
        <v>93</v>
      </c>
      <c r="E14" s="13">
        <v>70</v>
      </c>
      <c r="F14" s="14">
        <v>2.11</v>
      </c>
      <c r="G14" s="15">
        <f t="shared" si="0"/>
        <v>147.69999999999999</v>
      </c>
      <c r="H14" s="16"/>
      <c r="I14" s="17">
        <f t="shared" si="1"/>
        <v>0</v>
      </c>
      <c r="J14" s="29">
        <f t="shared" si="2"/>
        <v>0.01</v>
      </c>
      <c r="K14" s="27">
        <f t="shared" si="3"/>
        <v>106</v>
      </c>
    </row>
    <row r="15" spans="1:11" s="18" customFormat="1" x14ac:dyDescent="0.25">
      <c r="A15" s="11">
        <v>740047</v>
      </c>
      <c r="B15" s="24" t="s">
        <v>43</v>
      </c>
      <c r="C15" s="12"/>
      <c r="D15" s="22" t="s">
        <v>93</v>
      </c>
      <c r="E15" s="13">
        <v>70</v>
      </c>
      <c r="F15" s="14">
        <v>1.56</v>
      </c>
      <c r="G15" s="15">
        <f t="shared" si="0"/>
        <v>109.2</v>
      </c>
      <c r="H15" s="16"/>
      <c r="I15" s="17">
        <f t="shared" si="1"/>
        <v>0</v>
      </c>
      <c r="J15" s="29">
        <f t="shared" si="2"/>
        <v>0.01</v>
      </c>
      <c r="K15" s="27">
        <f t="shared" si="3"/>
        <v>107</v>
      </c>
    </row>
    <row r="16" spans="1:11" x14ac:dyDescent="0.25">
      <c r="A16" s="11">
        <v>740048</v>
      </c>
      <c r="B16" s="24" t="s">
        <v>42</v>
      </c>
      <c r="C16" s="12"/>
      <c r="D16" s="22" t="s">
        <v>93</v>
      </c>
      <c r="E16" s="13">
        <v>70</v>
      </c>
      <c r="F16" s="14">
        <v>1.56</v>
      </c>
      <c r="G16" s="15">
        <f t="shared" si="0"/>
        <v>109.2</v>
      </c>
      <c r="H16" s="16"/>
      <c r="I16" s="17">
        <f t="shared" si="1"/>
        <v>0</v>
      </c>
      <c r="J16" s="29">
        <f t="shared" si="2"/>
        <v>0.01</v>
      </c>
      <c r="K16" s="27">
        <f t="shared" si="3"/>
        <v>108</v>
      </c>
    </row>
    <row r="17" spans="1:11" x14ac:dyDescent="0.25">
      <c r="A17" s="19">
        <v>740067</v>
      </c>
      <c r="B17" s="24" t="s">
        <v>28</v>
      </c>
      <c r="C17" s="12"/>
      <c r="D17" s="22" t="s">
        <v>98</v>
      </c>
      <c r="E17" s="13">
        <v>70</v>
      </c>
      <c r="F17" s="14">
        <v>228.54</v>
      </c>
      <c r="G17" s="15">
        <f t="shared" si="0"/>
        <v>15997.8</v>
      </c>
      <c r="H17" s="16"/>
      <c r="I17" s="17">
        <f t="shared" si="1"/>
        <v>0</v>
      </c>
      <c r="J17" s="29">
        <f t="shared" si="2"/>
        <v>1</v>
      </c>
      <c r="K17" s="27">
        <f t="shared" si="3"/>
        <v>109</v>
      </c>
    </row>
    <row r="18" spans="1:11" x14ac:dyDescent="0.25">
      <c r="A18" s="11">
        <v>740069</v>
      </c>
      <c r="B18" s="24" t="s">
        <v>29</v>
      </c>
      <c r="C18" s="12"/>
      <c r="D18" s="22" t="s">
        <v>98</v>
      </c>
      <c r="E18" s="13">
        <v>70</v>
      </c>
      <c r="F18" s="14">
        <v>245.93</v>
      </c>
      <c r="G18" s="15">
        <f t="shared" si="0"/>
        <v>17215.100000000002</v>
      </c>
      <c r="H18" s="16"/>
      <c r="I18" s="17">
        <f t="shared" si="1"/>
        <v>0</v>
      </c>
      <c r="J18" s="29">
        <f t="shared" si="2"/>
        <v>1</v>
      </c>
      <c r="K18" s="27">
        <f t="shared" si="3"/>
        <v>110</v>
      </c>
    </row>
    <row r="19" spans="1:11" x14ac:dyDescent="0.25">
      <c r="A19" s="11">
        <v>740070</v>
      </c>
      <c r="B19" s="24" t="s">
        <v>30</v>
      </c>
      <c r="C19" s="12"/>
      <c r="D19" s="22" t="s">
        <v>98</v>
      </c>
      <c r="E19" s="13">
        <v>70</v>
      </c>
      <c r="F19" s="14">
        <v>212.9</v>
      </c>
      <c r="G19" s="15">
        <f t="shared" si="0"/>
        <v>14903</v>
      </c>
      <c r="H19" s="16"/>
      <c r="I19" s="17">
        <f t="shared" si="1"/>
        <v>0</v>
      </c>
      <c r="J19" s="29">
        <f t="shared" si="2"/>
        <v>1</v>
      </c>
      <c r="K19" s="27">
        <f t="shared" si="3"/>
        <v>111</v>
      </c>
    </row>
    <row r="20" spans="1:11" x14ac:dyDescent="0.25">
      <c r="A20" s="11">
        <v>740071</v>
      </c>
      <c r="B20" s="24" t="s">
        <v>31</v>
      </c>
      <c r="C20" s="12"/>
      <c r="D20" s="22" t="s">
        <v>98</v>
      </c>
      <c r="E20" s="13">
        <v>70</v>
      </c>
      <c r="F20" s="14">
        <v>235.25</v>
      </c>
      <c r="G20" s="15">
        <f t="shared" si="0"/>
        <v>16467.5</v>
      </c>
      <c r="H20" s="16"/>
      <c r="I20" s="17">
        <f t="shared" si="1"/>
        <v>0</v>
      </c>
      <c r="J20" s="29">
        <f t="shared" si="2"/>
        <v>1</v>
      </c>
      <c r="K20" s="27">
        <f t="shared" si="3"/>
        <v>112</v>
      </c>
    </row>
    <row r="21" spans="1:11" x14ac:dyDescent="0.25">
      <c r="A21" s="11">
        <v>740072</v>
      </c>
      <c r="B21" s="24" t="s">
        <v>32</v>
      </c>
      <c r="C21" s="12"/>
      <c r="D21" s="22" t="s">
        <v>98</v>
      </c>
      <c r="E21" s="13">
        <v>70</v>
      </c>
      <c r="F21" s="14">
        <v>317</v>
      </c>
      <c r="G21" s="15">
        <f t="shared" si="0"/>
        <v>22190</v>
      </c>
      <c r="H21" s="16"/>
      <c r="I21" s="17">
        <f t="shared" si="1"/>
        <v>0</v>
      </c>
      <c r="J21" s="29">
        <f t="shared" si="2"/>
        <v>1</v>
      </c>
      <c r="K21" s="27">
        <f t="shared" si="3"/>
        <v>113</v>
      </c>
    </row>
    <row r="22" spans="1:11" x14ac:dyDescent="0.25">
      <c r="A22" s="11">
        <v>740074</v>
      </c>
      <c r="B22" s="24" t="s">
        <v>33</v>
      </c>
      <c r="C22" s="12"/>
      <c r="D22" s="22" t="s">
        <v>98</v>
      </c>
      <c r="E22" s="13">
        <v>70</v>
      </c>
      <c r="F22" s="14">
        <v>305</v>
      </c>
      <c r="G22" s="15">
        <f t="shared" si="0"/>
        <v>21350</v>
      </c>
      <c r="H22" s="16"/>
      <c r="I22" s="17">
        <f t="shared" si="1"/>
        <v>0</v>
      </c>
      <c r="J22" s="29">
        <f t="shared" si="2"/>
        <v>1</v>
      </c>
      <c r="K22" s="27">
        <f t="shared" si="3"/>
        <v>114</v>
      </c>
    </row>
    <row r="23" spans="1:11" x14ac:dyDescent="0.25">
      <c r="A23" s="11">
        <v>740075</v>
      </c>
      <c r="B23" s="24" t="s">
        <v>34</v>
      </c>
      <c r="C23" s="12"/>
      <c r="D23" s="22" t="s">
        <v>98</v>
      </c>
      <c r="E23" s="13">
        <v>70</v>
      </c>
      <c r="F23" s="14">
        <v>345.95</v>
      </c>
      <c r="G23" s="15">
        <f t="shared" si="0"/>
        <v>24216.5</v>
      </c>
      <c r="H23" s="16"/>
      <c r="I23" s="17">
        <f t="shared" si="1"/>
        <v>0</v>
      </c>
      <c r="J23" s="29">
        <f t="shared" si="2"/>
        <v>1</v>
      </c>
      <c r="K23" s="27">
        <f t="shared" si="3"/>
        <v>115</v>
      </c>
    </row>
    <row r="24" spans="1:11" x14ac:dyDescent="0.25">
      <c r="A24" s="11">
        <v>740076</v>
      </c>
      <c r="B24" s="24" t="s">
        <v>35</v>
      </c>
      <c r="C24" s="12"/>
      <c r="D24" s="22" t="s">
        <v>98</v>
      </c>
      <c r="E24" s="13">
        <v>70</v>
      </c>
      <c r="F24" s="14">
        <v>307.99</v>
      </c>
      <c r="G24" s="15">
        <f t="shared" si="0"/>
        <v>21559.3</v>
      </c>
      <c r="H24" s="16"/>
      <c r="I24" s="17">
        <f t="shared" si="1"/>
        <v>0</v>
      </c>
      <c r="J24" s="29">
        <f t="shared" si="2"/>
        <v>1</v>
      </c>
      <c r="K24" s="27">
        <f t="shared" si="3"/>
        <v>116</v>
      </c>
    </row>
    <row r="25" spans="1:11" x14ac:dyDescent="0.25">
      <c r="A25" s="11">
        <v>740096</v>
      </c>
      <c r="B25" s="24" t="s">
        <v>37</v>
      </c>
      <c r="C25" s="12"/>
      <c r="D25" s="22" t="s">
        <v>93</v>
      </c>
      <c r="E25" s="13">
        <v>70</v>
      </c>
      <c r="F25" s="14">
        <v>26.87</v>
      </c>
      <c r="G25" s="15">
        <f t="shared" si="0"/>
        <v>1880.9</v>
      </c>
      <c r="H25" s="16"/>
      <c r="I25" s="17">
        <f t="shared" si="1"/>
        <v>0</v>
      </c>
      <c r="J25" s="29">
        <f t="shared" si="2"/>
        <v>0.1</v>
      </c>
      <c r="K25" s="27">
        <f t="shared" si="3"/>
        <v>117</v>
      </c>
    </row>
    <row r="26" spans="1:11" x14ac:dyDescent="0.25">
      <c r="A26" s="19">
        <v>740098</v>
      </c>
      <c r="B26" s="24" t="s">
        <v>39</v>
      </c>
      <c r="C26" s="12"/>
      <c r="D26" s="22" t="s">
        <v>93</v>
      </c>
      <c r="E26" s="13">
        <v>70</v>
      </c>
      <c r="F26" s="14">
        <v>22.19</v>
      </c>
      <c r="G26" s="15">
        <f t="shared" si="0"/>
        <v>1553.3000000000002</v>
      </c>
      <c r="H26" s="16"/>
      <c r="I26" s="17">
        <f t="shared" si="1"/>
        <v>0</v>
      </c>
      <c r="J26" s="29">
        <f t="shared" si="2"/>
        <v>0.1</v>
      </c>
      <c r="K26" s="27">
        <f t="shared" si="3"/>
        <v>118</v>
      </c>
    </row>
    <row r="27" spans="1:11" ht="30" x14ac:dyDescent="0.25">
      <c r="A27" s="19">
        <v>740105</v>
      </c>
      <c r="B27" s="24" t="s">
        <v>40</v>
      </c>
      <c r="C27" s="12"/>
      <c r="D27" s="22" t="s">
        <v>93</v>
      </c>
      <c r="E27" s="13">
        <v>70</v>
      </c>
      <c r="F27" s="14">
        <v>7.85</v>
      </c>
      <c r="G27" s="15">
        <f t="shared" si="0"/>
        <v>549.5</v>
      </c>
      <c r="H27" s="16"/>
      <c r="I27" s="17">
        <f t="shared" si="1"/>
        <v>0</v>
      </c>
      <c r="J27" s="29">
        <f t="shared" si="2"/>
        <v>0.1</v>
      </c>
      <c r="K27" s="27">
        <f t="shared" si="3"/>
        <v>119</v>
      </c>
    </row>
    <row r="28" spans="1:11" ht="30" x14ac:dyDescent="0.25">
      <c r="A28" s="11">
        <v>740106</v>
      </c>
      <c r="B28" s="24" t="s">
        <v>41</v>
      </c>
      <c r="C28" s="12"/>
      <c r="D28" s="22" t="s">
        <v>93</v>
      </c>
      <c r="E28" s="13">
        <v>70</v>
      </c>
      <c r="F28" s="14">
        <v>6.5</v>
      </c>
      <c r="G28" s="15">
        <f t="shared" si="0"/>
        <v>455</v>
      </c>
      <c r="H28" s="16"/>
      <c r="I28" s="17">
        <f t="shared" si="1"/>
        <v>0</v>
      </c>
      <c r="J28" s="29">
        <f t="shared" si="2"/>
        <v>0.1</v>
      </c>
      <c r="K28" s="27">
        <f t="shared" si="3"/>
        <v>120</v>
      </c>
    </row>
    <row r="29" spans="1:11" ht="30" x14ac:dyDescent="0.25">
      <c r="A29" s="11">
        <v>740123</v>
      </c>
      <c r="B29" s="24" t="s">
        <v>44</v>
      </c>
      <c r="C29" s="12"/>
      <c r="D29" s="22" t="s">
        <v>99</v>
      </c>
      <c r="E29" s="13">
        <v>70</v>
      </c>
      <c r="F29" s="14">
        <v>38.94</v>
      </c>
      <c r="G29" s="15">
        <f t="shared" si="0"/>
        <v>2725.7999999999997</v>
      </c>
      <c r="H29" s="16"/>
      <c r="I29" s="17">
        <f t="shared" si="1"/>
        <v>0</v>
      </c>
      <c r="J29" s="29">
        <f t="shared" si="2"/>
        <v>0.1</v>
      </c>
      <c r="K29" s="27">
        <f t="shared" si="3"/>
        <v>121</v>
      </c>
    </row>
    <row r="30" spans="1:11" ht="30" x14ac:dyDescent="0.25">
      <c r="A30" s="11">
        <v>740124</v>
      </c>
      <c r="B30" s="24" t="s">
        <v>45</v>
      </c>
      <c r="C30" s="12"/>
      <c r="D30" s="22" t="s">
        <v>99</v>
      </c>
      <c r="E30" s="13">
        <v>70</v>
      </c>
      <c r="F30" s="14">
        <v>33.700000000000003</v>
      </c>
      <c r="G30" s="15">
        <f t="shared" si="0"/>
        <v>2359</v>
      </c>
      <c r="H30" s="16"/>
      <c r="I30" s="17">
        <f t="shared" si="1"/>
        <v>0</v>
      </c>
      <c r="J30" s="29">
        <f t="shared" si="2"/>
        <v>0.1</v>
      </c>
      <c r="K30" s="27">
        <f t="shared" si="3"/>
        <v>122</v>
      </c>
    </row>
    <row r="31" spans="1:11" ht="30" x14ac:dyDescent="0.25">
      <c r="A31" s="19">
        <v>740125</v>
      </c>
      <c r="B31" s="24" t="s">
        <v>46</v>
      </c>
      <c r="C31" s="12"/>
      <c r="D31" s="22" t="s">
        <v>104</v>
      </c>
      <c r="E31" s="13">
        <v>70</v>
      </c>
      <c r="F31" s="14">
        <v>75.13</v>
      </c>
      <c r="G31" s="15">
        <f t="shared" si="0"/>
        <v>5259.0999999999995</v>
      </c>
      <c r="H31" s="16"/>
      <c r="I31" s="17">
        <f t="shared" si="1"/>
        <v>0</v>
      </c>
      <c r="J31" s="29">
        <f t="shared" si="2"/>
        <v>1</v>
      </c>
      <c r="K31" s="27">
        <f t="shared" si="3"/>
        <v>123</v>
      </c>
    </row>
    <row r="32" spans="1:11" ht="30" x14ac:dyDescent="0.25">
      <c r="A32" s="19">
        <v>740126</v>
      </c>
      <c r="B32" s="24" t="s">
        <v>47</v>
      </c>
      <c r="C32" s="12"/>
      <c r="D32" s="22" t="s">
        <v>104</v>
      </c>
      <c r="E32" s="13">
        <v>70</v>
      </c>
      <c r="F32" s="14">
        <v>92.6</v>
      </c>
      <c r="G32" s="15">
        <f t="shared" si="0"/>
        <v>6482</v>
      </c>
      <c r="H32" s="16"/>
      <c r="I32" s="17">
        <f t="shared" si="1"/>
        <v>0</v>
      </c>
      <c r="J32" s="29">
        <f t="shared" si="2"/>
        <v>1</v>
      </c>
      <c r="K32" s="27">
        <f t="shared" si="3"/>
        <v>124</v>
      </c>
    </row>
    <row r="33" spans="1:11" x14ac:dyDescent="0.25">
      <c r="A33" s="19">
        <v>740127</v>
      </c>
      <c r="B33" s="24" t="s">
        <v>48</v>
      </c>
      <c r="C33" s="12"/>
      <c r="D33" s="22" t="s">
        <v>100</v>
      </c>
      <c r="E33" s="13">
        <v>70</v>
      </c>
      <c r="F33" s="14">
        <v>66.77</v>
      </c>
      <c r="G33" s="15">
        <f t="shared" si="0"/>
        <v>4673.8999999999996</v>
      </c>
      <c r="H33" s="16"/>
      <c r="I33" s="17">
        <f t="shared" si="1"/>
        <v>0</v>
      </c>
      <c r="J33" s="29">
        <f t="shared" si="2"/>
        <v>1</v>
      </c>
      <c r="K33" s="27">
        <f t="shared" si="3"/>
        <v>125</v>
      </c>
    </row>
    <row r="34" spans="1:11" x14ac:dyDescent="0.25">
      <c r="A34" s="19">
        <v>740128</v>
      </c>
      <c r="B34" s="24" t="s">
        <v>49</v>
      </c>
      <c r="C34" s="12"/>
      <c r="D34" s="22" t="s">
        <v>100</v>
      </c>
      <c r="E34" s="13">
        <v>70</v>
      </c>
      <c r="F34" s="14">
        <v>68.8</v>
      </c>
      <c r="G34" s="15">
        <f t="shared" si="0"/>
        <v>4816</v>
      </c>
      <c r="H34" s="16"/>
      <c r="I34" s="17">
        <f t="shared" si="1"/>
        <v>0</v>
      </c>
      <c r="J34" s="29">
        <f t="shared" si="2"/>
        <v>1</v>
      </c>
      <c r="K34" s="27">
        <f t="shared" si="3"/>
        <v>126</v>
      </c>
    </row>
    <row r="35" spans="1:11" x14ac:dyDescent="0.25">
      <c r="A35" s="11">
        <v>740129</v>
      </c>
      <c r="B35" s="24" t="s">
        <v>50</v>
      </c>
      <c r="C35" s="12"/>
      <c r="D35" s="22" t="s">
        <v>100</v>
      </c>
      <c r="E35" s="13">
        <v>70</v>
      </c>
      <c r="F35" s="14">
        <v>72</v>
      </c>
      <c r="G35" s="15">
        <f t="shared" si="0"/>
        <v>5040</v>
      </c>
      <c r="H35" s="16"/>
      <c r="I35" s="17">
        <f t="shared" si="1"/>
        <v>0</v>
      </c>
      <c r="J35" s="29">
        <f t="shared" si="2"/>
        <v>1</v>
      </c>
      <c r="K35" s="27">
        <f t="shared" si="3"/>
        <v>127</v>
      </c>
    </row>
    <row r="36" spans="1:11" ht="30" x14ac:dyDescent="0.25">
      <c r="A36" s="11">
        <v>740163</v>
      </c>
      <c r="B36" s="24" t="s">
        <v>70</v>
      </c>
      <c r="C36" s="12"/>
      <c r="D36" s="22" t="s">
        <v>93</v>
      </c>
      <c r="E36" s="13">
        <v>120</v>
      </c>
      <c r="F36" s="14">
        <v>18.75</v>
      </c>
      <c r="G36" s="15">
        <f t="shared" si="0"/>
        <v>2250</v>
      </c>
      <c r="H36" s="16"/>
      <c r="I36" s="17">
        <f t="shared" si="1"/>
        <v>0</v>
      </c>
      <c r="J36" s="29">
        <f t="shared" si="2"/>
        <v>0.1</v>
      </c>
      <c r="K36" s="27">
        <f t="shared" si="3"/>
        <v>128</v>
      </c>
    </row>
    <row r="37" spans="1:11" ht="30" x14ac:dyDescent="0.25">
      <c r="A37" s="11">
        <v>740164</v>
      </c>
      <c r="B37" s="24" t="s">
        <v>71</v>
      </c>
      <c r="C37" s="12"/>
      <c r="D37" s="22" t="s">
        <v>93</v>
      </c>
      <c r="E37" s="13">
        <v>120</v>
      </c>
      <c r="F37" s="14">
        <v>14.87</v>
      </c>
      <c r="G37" s="15">
        <f t="shared" si="0"/>
        <v>1784.3999999999999</v>
      </c>
      <c r="H37" s="16"/>
      <c r="I37" s="17">
        <f t="shared" si="1"/>
        <v>0</v>
      </c>
      <c r="J37" s="29">
        <f t="shared" si="2"/>
        <v>0.1</v>
      </c>
      <c r="K37" s="27">
        <f t="shared" si="3"/>
        <v>129</v>
      </c>
    </row>
    <row r="38" spans="1:11" ht="30" x14ac:dyDescent="0.25">
      <c r="A38" s="11">
        <v>740166</v>
      </c>
      <c r="B38" s="24" t="s">
        <v>72</v>
      </c>
      <c r="C38" s="12"/>
      <c r="D38" s="22" t="s">
        <v>93</v>
      </c>
      <c r="E38" s="13">
        <v>120</v>
      </c>
      <c r="F38" s="14">
        <v>20.170000000000002</v>
      </c>
      <c r="G38" s="15">
        <f t="shared" si="0"/>
        <v>2420.4</v>
      </c>
      <c r="H38" s="16"/>
      <c r="I38" s="17">
        <f t="shared" si="1"/>
        <v>0</v>
      </c>
      <c r="J38" s="29">
        <f t="shared" si="2"/>
        <v>0.1</v>
      </c>
      <c r="K38" s="27">
        <f t="shared" si="3"/>
        <v>130</v>
      </c>
    </row>
    <row r="39" spans="1:11" ht="30" x14ac:dyDescent="0.25">
      <c r="A39" s="11">
        <v>740168</v>
      </c>
      <c r="B39" s="24" t="s">
        <v>73</v>
      </c>
      <c r="C39" s="12"/>
      <c r="D39" s="22" t="s">
        <v>93</v>
      </c>
      <c r="E39" s="13">
        <v>120</v>
      </c>
      <c r="F39" s="14">
        <v>17.100000000000001</v>
      </c>
      <c r="G39" s="15">
        <f t="shared" si="0"/>
        <v>2052</v>
      </c>
      <c r="H39" s="16"/>
      <c r="I39" s="17">
        <f t="shared" si="1"/>
        <v>0</v>
      </c>
      <c r="J39" s="29">
        <f t="shared" si="2"/>
        <v>0.1</v>
      </c>
      <c r="K39" s="27">
        <f t="shared" si="3"/>
        <v>131</v>
      </c>
    </row>
    <row r="40" spans="1:11" ht="30" x14ac:dyDescent="0.25">
      <c r="A40" s="11">
        <v>740169</v>
      </c>
      <c r="B40" s="24" t="s">
        <v>74</v>
      </c>
      <c r="C40" s="12"/>
      <c r="D40" s="22" t="s">
        <v>93</v>
      </c>
      <c r="E40" s="13">
        <v>100</v>
      </c>
      <c r="F40" s="14">
        <v>16.22</v>
      </c>
      <c r="G40" s="15">
        <f t="shared" si="0"/>
        <v>1622</v>
      </c>
      <c r="H40" s="16"/>
      <c r="I40" s="17">
        <f t="shared" si="1"/>
        <v>0</v>
      </c>
      <c r="J40" s="29">
        <f t="shared" si="2"/>
        <v>0.1</v>
      </c>
      <c r="K40" s="27">
        <f t="shared" si="3"/>
        <v>132</v>
      </c>
    </row>
    <row r="41" spans="1:11" ht="30" x14ac:dyDescent="0.25">
      <c r="A41" s="11">
        <v>740170</v>
      </c>
      <c r="B41" s="24" t="s">
        <v>75</v>
      </c>
      <c r="C41" s="12"/>
      <c r="D41" s="22" t="s">
        <v>93</v>
      </c>
      <c r="E41" s="13">
        <v>140</v>
      </c>
      <c r="F41" s="14">
        <v>16.48</v>
      </c>
      <c r="G41" s="15">
        <f t="shared" si="0"/>
        <v>2307.2000000000003</v>
      </c>
      <c r="H41" s="16"/>
      <c r="I41" s="17">
        <f t="shared" si="1"/>
        <v>0</v>
      </c>
      <c r="J41" s="29">
        <f t="shared" si="2"/>
        <v>0.1</v>
      </c>
      <c r="K41" s="27">
        <f t="shared" si="3"/>
        <v>133</v>
      </c>
    </row>
    <row r="42" spans="1:11" ht="30" x14ac:dyDescent="0.25">
      <c r="A42" s="11">
        <v>740265</v>
      </c>
      <c r="B42" s="24" t="s">
        <v>76</v>
      </c>
      <c r="C42" s="12"/>
      <c r="D42" s="22" t="s">
        <v>93</v>
      </c>
      <c r="E42" s="13">
        <v>70</v>
      </c>
      <c r="F42" s="14">
        <v>4.63</v>
      </c>
      <c r="G42" s="15">
        <f t="shared" ref="G42:G73" si="4">E42*F42</f>
        <v>324.09999999999997</v>
      </c>
      <c r="H42" s="16"/>
      <c r="I42" s="17">
        <f t="shared" ref="I42:I73" si="5">E42*H42</f>
        <v>0</v>
      </c>
      <c r="J42" s="29">
        <f t="shared" si="2"/>
        <v>0.01</v>
      </c>
      <c r="K42" s="27">
        <f t="shared" si="3"/>
        <v>134</v>
      </c>
    </row>
    <row r="43" spans="1:11" ht="30" x14ac:dyDescent="0.25">
      <c r="A43" s="11">
        <v>740266</v>
      </c>
      <c r="B43" s="24" t="s">
        <v>77</v>
      </c>
      <c r="C43" s="12"/>
      <c r="D43" s="22" t="s">
        <v>93</v>
      </c>
      <c r="E43" s="13">
        <v>70</v>
      </c>
      <c r="F43" s="14">
        <v>4.17</v>
      </c>
      <c r="G43" s="15">
        <f t="shared" si="4"/>
        <v>291.89999999999998</v>
      </c>
      <c r="H43" s="16"/>
      <c r="I43" s="17">
        <f t="shared" si="5"/>
        <v>0</v>
      </c>
      <c r="J43" s="29">
        <f t="shared" si="2"/>
        <v>0.01</v>
      </c>
      <c r="K43" s="27">
        <f t="shared" si="3"/>
        <v>135</v>
      </c>
    </row>
    <row r="44" spans="1:11" x14ac:dyDescent="0.25">
      <c r="A44" s="11">
        <v>740313</v>
      </c>
      <c r="B44" s="24" t="s">
        <v>64</v>
      </c>
      <c r="C44" s="12"/>
      <c r="D44" s="22" t="s">
        <v>93</v>
      </c>
      <c r="E44" s="13">
        <v>70</v>
      </c>
      <c r="F44" s="14">
        <v>6.38</v>
      </c>
      <c r="G44" s="15">
        <f t="shared" si="4"/>
        <v>446.59999999999997</v>
      </c>
      <c r="H44" s="16"/>
      <c r="I44" s="17">
        <f t="shared" si="5"/>
        <v>0</v>
      </c>
      <c r="J44" s="29">
        <f t="shared" si="2"/>
        <v>0.1</v>
      </c>
      <c r="K44" s="27">
        <f t="shared" si="3"/>
        <v>136</v>
      </c>
    </row>
    <row r="45" spans="1:11" x14ac:dyDescent="0.25">
      <c r="A45" s="11">
        <v>740314</v>
      </c>
      <c r="B45" s="24" t="s">
        <v>51</v>
      </c>
      <c r="C45" s="12"/>
      <c r="D45" s="22" t="s">
        <v>93</v>
      </c>
      <c r="E45" s="13">
        <v>70</v>
      </c>
      <c r="F45" s="14">
        <v>7.26</v>
      </c>
      <c r="G45" s="15">
        <f t="shared" si="4"/>
        <v>508.2</v>
      </c>
      <c r="H45" s="16"/>
      <c r="I45" s="17">
        <f t="shared" si="5"/>
        <v>0</v>
      </c>
      <c r="J45" s="29">
        <f t="shared" si="2"/>
        <v>0.1</v>
      </c>
      <c r="K45" s="27">
        <f t="shared" si="3"/>
        <v>137</v>
      </c>
    </row>
    <row r="46" spans="1:11" x14ac:dyDescent="0.25">
      <c r="A46" s="11">
        <v>740315</v>
      </c>
      <c r="B46" s="24" t="s">
        <v>65</v>
      </c>
      <c r="C46" s="12"/>
      <c r="D46" s="22" t="s">
        <v>93</v>
      </c>
      <c r="E46" s="13">
        <v>70</v>
      </c>
      <c r="F46" s="14">
        <v>8.39</v>
      </c>
      <c r="G46" s="15">
        <f t="shared" si="4"/>
        <v>587.30000000000007</v>
      </c>
      <c r="H46" s="16"/>
      <c r="I46" s="17">
        <f t="shared" si="5"/>
        <v>0</v>
      </c>
      <c r="J46" s="29">
        <f t="shared" si="2"/>
        <v>0.1</v>
      </c>
      <c r="K46" s="27">
        <f t="shared" si="3"/>
        <v>138</v>
      </c>
    </row>
    <row r="47" spans="1:11" ht="30" x14ac:dyDescent="0.25">
      <c r="A47" s="11">
        <v>740316</v>
      </c>
      <c r="B47" s="24" t="s">
        <v>66</v>
      </c>
      <c r="C47" s="12"/>
      <c r="D47" s="22" t="s">
        <v>93</v>
      </c>
      <c r="E47" s="13">
        <v>70</v>
      </c>
      <c r="F47" s="14">
        <v>7.32</v>
      </c>
      <c r="G47" s="15">
        <f t="shared" si="4"/>
        <v>512.4</v>
      </c>
      <c r="H47" s="16"/>
      <c r="I47" s="17">
        <f t="shared" si="5"/>
        <v>0</v>
      </c>
      <c r="J47" s="29">
        <f t="shared" si="2"/>
        <v>0.1</v>
      </c>
      <c r="K47" s="27">
        <f t="shared" si="3"/>
        <v>139</v>
      </c>
    </row>
    <row r="48" spans="1:11" ht="30" x14ac:dyDescent="0.25">
      <c r="A48" s="11">
        <v>740317</v>
      </c>
      <c r="B48" s="24" t="s">
        <v>67</v>
      </c>
      <c r="C48" s="12"/>
      <c r="D48" s="22" t="s">
        <v>93</v>
      </c>
      <c r="E48" s="13">
        <v>70</v>
      </c>
      <c r="F48" s="14">
        <v>7.05</v>
      </c>
      <c r="G48" s="15">
        <f t="shared" si="4"/>
        <v>493.5</v>
      </c>
      <c r="H48" s="16"/>
      <c r="I48" s="17">
        <f t="shared" si="5"/>
        <v>0</v>
      </c>
      <c r="J48" s="29">
        <f t="shared" si="2"/>
        <v>0.1</v>
      </c>
      <c r="K48" s="27">
        <f t="shared" si="3"/>
        <v>140</v>
      </c>
    </row>
    <row r="49" spans="1:11" x14ac:dyDescent="0.25">
      <c r="A49" s="11">
        <v>740318</v>
      </c>
      <c r="B49" s="24" t="s">
        <v>52</v>
      </c>
      <c r="C49" s="12"/>
      <c r="D49" s="22" t="s">
        <v>93</v>
      </c>
      <c r="E49" s="13">
        <v>70</v>
      </c>
      <c r="F49" s="14">
        <v>6.89</v>
      </c>
      <c r="G49" s="15">
        <f t="shared" si="4"/>
        <v>482.29999999999995</v>
      </c>
      <c r="H49" s="16"/>
      <c r="I49" s="17">
        <f t="shared" si="5"/>
        <v>0</v>
      </c>
      <c r="J49" s="29">
        <f t="shared" si="2"/>
        <v>0.1</v>
      </c>
      <c r="K49" s="27">
        <f t="shared" si="3"/>
        <v>141</v>
      </c>
    </row>
    <row r="50" spans="1:11" x14ac:dyDescent="0.25">
      <c r="A50" s="11">
        <v>740320</v>
      </c>
      <c r="B50" s="24" t="s">
        <v>53</v>
      </c>
      <c r="C50" s="12"/>
      <c r="D50" s="22" t="s">
        <v>93</v>
      </c>
      <c r="E50" s="13">
        <v>70</v>
      </c>
      <c r="F50" s="14">
        <v>6</v>
      </c>
      <c r="G50" s="15">
        <f t="shared" si="4"/>
        <v>420</v>
      </c>
      <c r="H50" s="16"/>
      <c r="I50" s="17">
        <f t="shared" si="5"/>
        <v>0</v>
      </c>
      <c r="J50" s="29">
        <f t="shared" si="2"/>
        <v>0.1</v>
      </c>
      <c r="K50" s="27">
        <f t="shared" si="3"/>
        <v>142</v>
      </c>
    </row>
    <row r="51" spans="1:11" x14ac:dyDescent="0.25">
      <c r="A51" s="11">
        <v>740321</v>
      </c>
      <c r="B51" s="24" t="s">
        <v>54</v>
      </c>
      <c r="C51" s="12"/>
      <c r="D51" s="22" t="s">
        <v>93</v>
      </c>
      <c r="E51" s="13">
        <v>70</v>
      </c>
      <c r="F51" s="14">
        <v>6.77</v>
      </c>
      <c r="G51" s="15">
        <f t="shared" si="4"/>
        <v>473.9</v>
      </c>
      <c r="H51" s="16"/>
      <c r="I51" s="17">
        <f t="shared" si="5"/>
        <v>0</v>
      </c>
      <c r="J51" s="29">
        <f t="shared" si="2"/>
        <v>0.1</v>
      </c>
      <c r="K51" s="27">
        <f t="shared" si="3"/>
        <v>143</v>
      </c>
    </row>
    <row r="52" spans="1:11" x14ac:dyDescent="0.25">
      <c r="A52" s="11">
        <v>740322</v>
      </c>
      <c r="B52" s="24" t="s">
        <v>96</v>
      </c>
      <c r="C52" s="12"/>
      <c r="D52" s="22" t="s">
        <v>93</v>
      </c>
      <c r="E52" s="13">
        <v>70</v>
      </c>
      <c r="F52" s="14">
        <v>7.01</v>
      </c>
      <c r="G52" s="15">
        <f t="shared" si="4"/>
        <v>490.7</v>
      </c>
      <c r="H52" s="16"/>
      <c r="I52" s="17">
        <f t="shared" si="5"/>
        <v>0</v>
      </c>
      <c r="J52" s="29">
        <f t="shared" si="2"/>
        <v>0.1</v>
      </c>
      <c r="K52" s="27">
        <f t="shared" si="3"/>
        <v>144</v>
      </c>
    </row>
    <row r="53" spans="1:11" x14ac:dyDescent="0.25">
      <c r="A53" s="11">
        <v>740325</v>
      </c>
      <c r="B53" s="24" t="s">
        <v>55</v>
      </c>
      <c r="C53" s="12"/>
      <c r="D53" s="22" t="s">
        <v>93</v>
      </c>
      <c r="E53" s="13">
        <v>70</v>
      </c>
      <c r="F53" s="14">
        <v>6.49</v>
      </c>
      <c r="G53" s="15">
        <f t="shared" si="4"/>
        <v>454.3</v>
      </c>
      <c r="H53" s="16"/>
      <c r="I53" s="17">
        <f t="shared" si="5"/>
        <v>0</v>
      </c>
      <c r="J53" s="29">
        <f t="shared" si="2"/>
        <v>0.1</v>
      </c>
      <c r="K53" s="27">
        <f t="shared" si="3"/>
        <v>145</v>
      </c>
    </row>
    <row r="54" spans="1:11" x14ac:dyDescent="0.25">
      <c r="A54" s="11">
        <v>740326</v>
      </c>
      <c r="B54" s="24" t="s">
        <v>56</v>
      </c>
      <c r="C54" s="12"/>
      <c r="D54" s="22" t="s">
        <v>93</v>
      </c>
      <c r="E54" s="13">
        <v>100</v>
      </c>
      <c r="F54" s="14">
        <v>0.56000000000000005</v>
      </c>
      <c r="G54" s="15">
        <f t="shared" si="4"/>
        <v>56.000000000000007</v>
      </c>
      <c r="H54" s="16"/>
      <c r="I54" s="17">
        <f t="shared" si="5"/>
        <v>0</v>
      </c>
      <c r="J54" s="29">
        <f t="shared" si="2"/>
        <v>0.01</v>
      </c>
      <c r="K54" s="27">
        <f t="shared" si="3"/>
        <v>146</v>
      </c>
    </row>
    <row r="55" spans="1:11" ht="30" x14ac:dyDescent="0.25">
      <c r="A55" s="11">
        <v>740366</v>
      </c>
      <c r="B55" s="24" t="s">
        <v>78</v>
      </c>
      <c r="C55" s="12"/>
      <c r="D55" s="22" t="s">
        <v>93</v>
      </c>
      <c r="E55" s="13">
        <v>120</v>
      </c>
      <c r="F55" s="14">
        <v>15.86</v>
      </c>
      <c r="G55" s="15">
        <f t="shared" si="4"/>
        <v>1903.1999999999998</v>
      </c>
      <c r="H55" s="16"/>
      <c r="I55" s="17">
        <f t="shared" si="5"/>
        <v>0</v>
      </c>
      <c r="J55" s="29">
        <f t="shared" si="2"/>
        <v>0.1</v>
      </c>
      <c r="K55" s="27">
        <f t="shared" si="3"/>
        <v>147</v>
      </c>
    </row>
    <row r="56" spans="1:11" ht="30" x14ac:dyDescent="0.25">
      <c r="A56" s="11">
        <v>740367</v>
      </c>
      <c r="B56" s="24" t="s">
        <v>79</v>
      </c>
      <c r="C56" s="12"/>
      <c r="D56" s="22" t="s">
        <v>93</v>
      </c>
      <c r="E56" s="13">
        <v>120</v>
      </c>
      <c r="F56" s="14">
        <v>15.68</v>
      </c>
      <c r="G56" s="15">
        <f t="shared" si="4"/>
        <v>1881.6</v>
      </c>
      <c r="H56" s="16"/>
      <c r="I56" s="17">
        <f t="shared" si="5"/>
        <v>0</v>
      </c>
      <c r="J56" s="29">
        <f t="shared" si="2"/>
        <v>0.1</v>
      </c>
      <c r="K56" s="27">
        <f t="shared" si="3"/>
        <v>148</v>
      </c>
    </row>
    <row r="57" spans="1:11" ht="45" x14ac:dyDescent="0.25">
      <c r="A57" s="11">
        <v>740368</v>
      </c>
      <c r="B57" s="24" t="s">
        <v>57</v>
      </c>
      <c r="C57" s="12"/>
      <c r="D57" s="22" t="s">
        <v>93</v>
      </c>
      <c r="E57" s="13">
        <v>160</v>
      </c>
      <c r="F57" s="14">
        <v>13.94</v>
      </c>
      <c r="G57" s="15">
        <f t="shared" si="4"/>
        <v>2230.4</v>
      </c>
      <c r="H57" s="16"/>
      <c r="I57" s="17">
        <f t="shared" si="5"/>
        <v>0</v>
      </c>
      <c r="J57" s="29">
        <f t="shared" si="2"/>
        <v>0.1</v>
      </c>
      <c r="K57" s="27">
        <f t="shared" si="3"/>
        <v>149</v>
      </c>
    </row>
    <row r="58" spans="1:11" ht="45" x14ac:dyDescent="0.25">
      <c r="A58" s="11">
        <v>740369</v>
      </c>
      <c r="B58" s="24" t="s">
        <v>58</v>
      </c>
      <c r="C58" s="12"/>
      <c r="D58" s="22" t="s">
        <v>93</v>
      </c>
      <c r="E58" s="13">
        <v>150</v>
      </c>
      <c r="F58" s="14">
        <v>12.76</v>
      </c>
      <c r="G58" s="15">
        <f t="shared" si="4"/>
        <v>1914</v>
      </c>
      <c r="H58" s="16"/>
      <c r="I58" s="17">
        <f t="shared" si="5"/>
        <v>0</v>
      </c>
      <c r="J58" s="29">
        <f t="shared" si="2"/>
        <v>0.1</v>
      </c>
      <c r="K58" s="27">
        <f t="shared" si="3"/>
        <v>150</v>
      </c>
    </row>
    <row r="59" spans="1:11" ht="45" x14ac:dyDescent="0.25">
      <c r="A59" s="11">
        <v>740372</v>
      </c>
      <c r="B59" s="24" t="s">
        <v>61</v>
      </c>
      <c r="C59" s="12"/>
      <c r="D59" s="22" t="s">
        <v>93</v>
      </c>
      <c r="E59" s="13">
        <v>70</v>
      </c>
      <c r="F59" s="14">
        <v>12.76</v>
      </c>
      <c r="G59" s="15">
        <f t="shared" si="4"/>
        <v>893.19999999999993</v>
      </c>
      <c r="H59" s="16"/>
      <c r="I59" s="17">
        <f t="shared" si="5"/>
        <v>0</v>
      </c>
      <c r="J59" s="29">
        <f t="shared" si="2"/>
        <v>0.1</v>
      </c>
      <c r="K59" s="27">
        <f t="shared" si="3"/>
        <v>151</v>
      </c>
    </row>
    <row r="60" spans="1:11" ht="45" x14ac:dyDescent="0.25">
      <c r="A60" s="11">
        <v>740373</v>
      </c>
      <c r="B60" s="24" t="s">
        <v>59</v>
      </c>
      <c r="C60" s="12"/>
      <c r="D60" s="22" t="s">
        <v>93</v>
      </c>
      <c r="E60" s="13">
        <v>110</v>
      </c>
      <c r="F60" s="14">
        <v>10.68</v>
      </c>
      <c r="G60" s="15">
        <f t="shared" si="4"/>
        <v>1174.8</v>
      </c>
      <c r="H60" s="16"/>
      <c r="I60" s="17">
        <f t="shared" si="5"/>
        <v>0</v>
      </c>
      <c r="J60" s="29">
        <f t="shared" si="2"/>
        <v>0.1</v>
      </c>
      <c r="K60" s="27">
        <f t="shared" si="3"/>
        <v>152</v>
      </c>
    </row>
    <row r="61" spans="1:11" ht="45" x14ac:dyDescent="0.25">
      <c r="A61" s="11">
        <v>740374</v>
      </c>
      <c r="B61" s="24" t="s">
        <v>60</v>
      </c>
      <c r="C61" s="12"/>
      <c r="D61" s="22" t="s">
        <v>93</v>
      </c>
      <c r="E61" s="13">
        <v>110</v>
      </c>
      <c r="F61" s="14">
        <v>10.68</v>
      </c>
      <c r="G61" s="15">
        <f t="shared" si="4"/>
        <v>1174.8</v>
      </c>
      <c r="H61" s="16"/>
      <c r="I61" s="17">
        <f t="shared" si="5"/>
        <v>0</v>
      </c>
      <c r="J61" s="29">
        <f t="shared" si="2"/>
        <v>0.1</v>
      </c>
      <c r="K61" s="27">
        <f t="shared" si="3"/>
        <v>153</v>
      </c>
    </row>
    <row r="62" spans="1:11" ht="45" x14ac:dyDescent="0.25">
      <c r="A62" s="11">
        <v>740375</v>
      </c>
      <c r="B62" s="24" t="s">
        <v>63</v>
      </c>
      <c r="C62" s="12"/>
      <c r="D62" s="22" t="s">
        <v>93</v>
      </c>
      <c r="E62" s="13">
        <v>70</v>
      </c>
      <c r="F62" s="14">
        <v>10.68</v>
      </c>
      <c r="G62" s="15">
        <f t="shared" si="4"/>
        <v>747.6</v>
      </c>
      <c r="H62" s="16"/>
      <c r="I62" s="17">
        <f t="shared" si="5"/>
        <v>0</v>
      </c>
      <c r="J62" s="29">
        <f t="shared" si="2"/>
        <v>0.1</v>
      </c>
      <c r="K62" s="27">
        <f t="shared" si="3"/>
        <v>154</v>
      </c>
    </row>
    <row r="63" spans="1:11" ht="45" x14ac:dyDescent="0.25">
      <c r="A63" s="11">
        <v>740376</v>
      </c>
      <c r="B63" s="24" t="s">
        <v>62</v>
      </c>
      <c r="C63" s="12"/>
      <c r="D63" s="22" t="s">
        <v>93</v>
      </c>
      <c r="E63" s="13">
        <v>70</v>
      </c>
      <c r="F63" s="14">
        <v>10.68</v>
      </c>
      <c r="G63" s="15">
        <f t="shared" si="4"/>
        <v>747.6</v>
      </c>
      <c r="H63" s="16"/>
      <c r="I63" s="17">
        <f t="shared" si="5"/>
        <v>0</v>
      </c>
      <c r="J63" s="29">
        <f t="shared" si="2"/>
        <v>0.1</v>
      </c>
      <c r="K63" s="27">
        <f t="shared" si="3"/>
        <v>155</v>
      </c>
    </row>
    <row r="64" spans="1:11" ht="30" x14ac:dyDescent="0.25">
      <c r="A64" s="11">
        <v>740785</v>
      </c>
      <c r="B64" s="24" t="s">
        <v>91</v>
      </c>
      <c r="C64" s="12"/>
      <c r="D64" s="22" t="s">
        <v>93</v>
      </c>
      <c r="E64" s="13">
        <v>70</v>
      </c>
      <c r="F64" s="14">
        <v>36</v>
      </c>
      <c r="G64" s="15">
        <f t="shared" si="4"/>
        <v>2520</v>
      </c>
      <c r="H64" s="16"/>
      <c r="I64" s="17">
        <f t="shared" si="5"/>
        <v>0</v>
      </c>
      <c r="J64" s="29">
        <f t="shared" si="2"/>
        <v>0.1</v>
      </c>
      <c r="K64" s="27">
        <f t="shared" si="3"/>
        <v>156</v>
      </c>
    </row>
    <row r="65" spans="1:11" ht="30" x14ac:dyDescent="0.25">
      <c r="A65" s="11">
        <v>740799</v>
      </c>
      <c r="B65" s="24" t="s">
        <v>23</v>
      </c>
      <c r="C65" s="12"/>
      <c r="D65" s="22" t="s">
        <v>93</v>
      </c>
      <c r="E65" s="13">
        <v>70</v>
      </c>
      <c r="F65" s="14">
        <v>1.9</v>
      </c>
      <c r="G65" s="15">
        <f t="shared" si="4"/>
        <v>133</v>
      </c>
      <c r="H65" s="16"/>
      <c r="I65" s="17">
        <f t="shared" si="5"/>
        <v>0</v>
      </c>
      <c r="J65" s="29">
        <f t="shared" si="2"/>
        <v>0.01</v>
      </c>
      <c r="K65" s="27">
        <f t="shared" si="3"/>
        <v>157</v>
      </c>
    </row>
    <row r="66" spans="1:11" ht="30" x14ac:dyDescent="0.25">
      <c r="A66" s="11">
        <v>741145</v>
      </c>
      <c r="B66" s="24" t="s">
        <v>103</v>
      </c>
      <c r="C66" s="12"/>
      <c r="D66" s="22" t="s">
        <v>98</v>
      </c>
      <c r="E66" s="13">
        <v>70</v>
      </c>
      <c r="F66" s="14">
        <v>730.18</v>
      </c>
      <c r="G66" s="15">
        <f t="shared" si="4"/>
        <v>51112.6</v>
      </c>
      <c r="H66" s="16"/>
      <c r="I66" s="17">
        <f t="shared" si="5"/>
        <v>0</v>
      </c>
      <c r="J66" s="29">
        <f t="shared" si="2"/>
        <v>1</v>
      </c>
      <c r="K66" s="27">
        <f t="shared" si="3"/>
        <v>158</v>
      </c>
    </row>
    <row r="67" spans="1:11" x14ac:dyDescent="0.25">
      <c r="A67" s="11">
        <v>741287</v>
      </c>
      <c r="B67" s="24" t="s">
        <v>81</v>
      </c>
      <c r="C67" s="12"/>
      <c r="D67" s="22" t="s">
        <v>93</v>
      </c>
      <c r="E67" s="13">
        <v>240</v>
      </c>
      <c r="F67" s="14">
        <v>17.38</v>
      </c>
      <c r="G67" s="15">
        <f t="shared" si="4"/>
        <v>4171.2</v>
      </c>
      <c r="H67" s="16"/>
      <c r="I67" s="17">
        <f t="shared" si="5"/>
        <v>0</v>
      </c>
      <c r="J67" s="29">
        <f t="shared" si="2"/>
        <v>0.1</v>
      </c>
      <c r="K67" s="27">
        <f t="shared" si="3"/>
        <v>159</v>
      </c>
    </row>
    <row r="68" spans="1:11" x14ac:dyDescent="0.25">
      <c r="A68" s="11">
        <v>741288</v>
      </c>
      <c r="B68" s="24" t="s">
        <v>82</v>
      </c>
      <c r="C68" s="12"/>
      <c r="D68" s="22" t="s">
        <v>93</v>
      </c>
      <c r="E68" s="13">
        <v>110</v>
      </c>
      <c r="F68" s="14">
        <v>44.25</v>
      </c>
      <c r="G68" s="15">
        <f t="shared" si="4"/>
        <v>4867.5</v>
      </c>
      <c r="H68" s="16"/>
      <c r="I68" s="17">
        <f t="shared" si="5"/>
        <v>0</v>
      </c>
      <c r="J68" s="29">
        <f t="shared" si="2"/>
        <v>0.1</v>
      </c>
      <c r="K68" s="27">
        <f t="shared" si="3"/>
        <v>160</v>
      </c>
    </row>
    <row r="69" spans="1:11" ht="30" x14ac:dyDescent="0.25">
      <c r="A69" s="11">
        <v>741292</v>
      </c>
      <c r="B69" s="24" t="s">
        <v>18</v>
      </c>
      <c r="C69" s="12"/>
      <c r="D69" s="22" t="s">
        <v>101</v>
      </c>
      <c r="E69" s="13">
        <v>70</v>
      </c>
      <c r="F69" s="14">
        <v>23</v>
      </c>
      <c r="G69" s="15">
        <f t="shared" si="4"/>
        <v>1610</v>
      </c>
      <c r="H69" s="16"/>
      <c r="I69" s="17">
        <f t="shared" si="5"/>
        <v>0</v>
      </c>
      <c r="J69" s="29">
        <f t="shared" si="2"/>
        <v>0.1</v>
      </c>
      <c r="K69" s="27">
        <f t="shared" si="3"/>
        <v>161</v>
      </c>
    </row>
    <row r="70" spans="1:11" ht="30" x14ac:dyDescent="0.25">
      <c r="A70" s="11">
        <v>741293</v>
      </c>
      <c r="B70" s="24" t="s">
        <v>19</v>
      </c>
      <c r="C70" s="12"/>
      <c r="D70" s="22" t="s">
        <v>101</v>
      </c>
      <c r="E70" s="13">
        <v>70</v>
      </c>
      <c r="F70" s="14">
        <v>59.3</v>
      </c>
      <c r="G70" s="15">
        <f t="shared" si="4"/>
        <v>4151</v>
      </c>
      <c r="H70" s="16"/>
      <c r="I70" s="17">
        <f t="shared" si="5"/>
        <v>0</v>
      </c>
      <c r="J70" s="29">
        <f t="shared" si="2"/>
        <v>1</v>
      </c>
      <c r="K70" s="27">
        <f t="shared" si="3"/>
        <v>162</v>
      </c>
    </row>
    <row r="71" spans="1:11" ht="30" x14ac:dyDescent="0.25">
      <c r="A71" s="11">
        <v>741294</v>
      </c>
      <c r="B71" s="24" t="s">
        <v>20</v>
      </c>
      <c r="C71" s="12"/>
      <c r="D71" s="22" t="s">
        <v>101</v>
      </c>
      <c r="E71" s="13">
        <v>70</v>
      </c>
      <c r="F71" s="14">
        <v>59.3</v>
      </c>
      <c r="G71" s="15">
        <f t="shared" si="4"/>
        <v>4151</v>
      </c>
      <c r="H71" s="16"/>
      <c r="I71" s="17">
        <f t="shared" si="5"/>
        <v>0</v>
      </c>
      <c r="J71" s="29">
        <f t="shared" si="2"/>
        <v>1</v>
      </c>
      <c r="K71" s="27">
        <f t="shared" si="3"/>
        <v>163</v>
      </c>
    </row>
    <row r="72" spans="1:11" ht="30" x14ac:dyDescent="0.25">
      <c r="A72" s="11">
        <v>741304</v>
      </c>
      <c r="B72" s="24" t="s">
        <v>25</v>
      </c>
      <c r="C72" s="12"/>
      <c r="D72" s="22" t="s">
        <v>98</v>
      </c>
      <c r="E72" s="13">
        <v>70</v>
      </c>
      <c r="F72" s="14">
        <v>175.9</v>
      </c>
      <c r="G72" s="15">
        <f t="shared" si="4"/>
        <v>12313</v>
      </c>
      <c r="H72" s="16"/>
      <c r="I72" s="17">
        <f t="shared" si="5"/>
        <v>0</v>
      </c>
      <c r="J72" s="29">
        <f t="shared" si="2"/>
        <v>1</v>
      </c>
      <c r="K72" s="27">
        <f t="shared" si="3"/>
        <v>164</v>
      </c>
    </row>
    <row r="73" spans="1:11" ht="30" x14ac:dyDescent="0.25">
      <c r="A73" s="11">
        <v>741305</v>
      </c>
      <c r="B73" s="24" t="s">
        <v>26</v>
      </c>
      <c r="C73" s="12"/>
      <c r="D73" s="22" t="s">
        <v>98</v>
      </c>
      <c r="E73" s="13">
        <v>70</v>
      </c>
      <c r="F73" s="14">
        <v>136.87</v>
      </c>
      <c r="G73" s="15">
        <f t="shared" si="4"/>
        <v>9580.9</v>
      </c>
      <c r="H73" s="16"/>
      <c r="I73" s="17">
        <f t="shared" si="5"/>
        <v>0</v>
      </c>
      <c r="J73" s="29">
        <f t="shared" si="2"/>
        <v>1</v>
      </c>
      <c r="K73" s="27">
        <f t="shared" si="3"/>
        <v>165</v>
      </c>
    </row>
    <row r="74" spans="1:11" ht="30" x14ac:dyDescent="0.25">
      <c r="A74" s="11">
        <v>741306</v>
      </c>
      <c r="B74" s="24" t="s">
        <v>27</v>
      </c>
      <c r="C74" s="12"/>
      <c r="D74" s="22" t="s">
        <v>98</v>
      </c>
      <c r="E74" s="13">
        <v>70</v>
      </c>
      <c r="F74" s="14">
        <v>189</v>
      </c>
      <c r="G74" s="15">
        <f t="shared" ref="G74:G86" si="6">E74*F74</f>
        <v>13230</v>
      </c>
      <c r="H74" s="16"/>
      <c r="I74" s="17">
        <f t="shared" ref="I74:I86" si="7">E74*H74</f>
        <v>0</v>
      </c>
      <c r="J74" s="29">
        <f t="shared" si="2"/>
        <v>1</v>
      </c>
      <c r="K74" s="27">
        <f t="shared" si="3"/>
        <v>166</v>
      </c>
    </row>
    <row r="75" spans="1:11" x14ac:dyDescent="0.25">
      <c r="A75" s="11">
        <v>741307</v>
      </c>
      <c r="B75" s="24" t="s">
        <v>80</v>
      </c>
      <c r="C75" s="12"/>
      <c r="D75" s="22" t="s">
        <v>102</v>
      </c>
      <c r="E75" s="13">
        <v>120</v>
      </c>
      <c r="F75" s="14">
        <v>27.8</v>
      </c>
      <c r="G75" s="15">
        <f t="shared" si="6"/>
        <v>3336</v>
      </c>
      <c r="H75" s="16"/>
      <c r="I75" s="17">
        <f t="shared" si="7"/>
        <v>0</v>
      </c>
      <c r="J75" s="29">
        <f t="shared" ref="J75:J86" si="8">IF(($F75/100)&lt;0.06, 0.01, IF(($F75/100)&lt;0.5, 0.1,1))</f>
        <v>0.1</v>
      </c>
      <c r="K75" s="27">
        <f t="shared" si="3"/>
        <v>167</v>
      </c>
    </row>
    <row r="76" spans="1:11" x14ac:dyDescent="0.25">
      <c r="A76" s="11">
        <v>741308</v>
      </c>
      <c r="B76" s="24" t="s">
        <v>83</v>
      </c>
      <c r="C76" s="12"/>
      <c r="D76" s="22" t="s">
        <v>93</v>
      </c>
      <c r="E76" s="13">
        <v>190</v>
      </c>
      <c r="F76" s="14">
        <v>16</v>
      </c>
      <c r="G76" s="15">
        <f t="shared" si="6"/>
        <v>3040</v>
      </c>
      <c r="H76" s="16"/>
      <c r="I76" s="17">
        <f t="shared" si="7"/>
        <v>0</v>
      </c>
      <c r="J76" s="29">
        <f t="shared" si="8"/>
        <v>0.1</v>
      </c>
      <c r="K76" s="27">
        <f t="shared" ref="K76:K86" si="9">K75+1</f>
        <v>168</v>
      </c>
    </row>
    <row r="77" spans="1:11" x14ac:dyDescent="0.25">
      <c r="A77" s="11">
        <v>741309</v>
      </c>
      <c r="B77" s="24" t="s">
        <v>84</v>
      </c>
      <c r="C77" s="12"/>
      <c r="D77" s="22" t="s">
        <v>93</v>
      </c>
      <c r="E77" s="13">
        <v>70</v>
      </c>
      <c r="F77" s="14">
        <v>49.47</v>
      </c>
      <c r="G77" s="15">
        <f t="shared" si="6"/>
        <v>3462.9</v>
      </c>
      <c r="H77" s="16"/>
      <c r="I77" s="17">
        <f t="shared" si="7"/>
        <v>0</v>
      </c>
      <c r="J77" s="29">
        <f t="shared" si="8"/>
        <v>0.1</v>
      </c>
      <c r="K77" s="27">
        <f t="shared" si="9"/>
        <v>169</v>
      </c>
    </row>
    <row r="78" spans="1:11" x14ac:dyDescent="0.25">
      <c r="A78" s="11">
        <v>741313</v>
      </c>
      <c r="B78" s="24" t="s">
        <v>36</v>
      </c>
      <c r="C78" s="12"/>
      <c r="D78" s="22" t="s">
        <v>93</v>
      </c>
      <c r="E78" s="13">
        <v>70</v>
      </c>
      <c r="F78" s="14">
        <v>16.47</v>
      </c>
      <c r="G78" s="15">
        <f t="shared" si="6"/>
        <v>1152.8999999999999</v>
      </c>
      <c r="H78" s="16"/>
      <c r="I78" s="17">
        <f t="shared" si="7"/>
        <v>0</v>
      </c>
      <c r="J78" s="29">
        <f t="shared" si="8"/>
        <v>0.1</v>
      </c>
      <c r="K78" s="27">
        <f t="shared" si="9"/>
        <v>170</v>
      </c>
    </row>
    <row r="79" spans="1:11" x14ac:dyDescent="0.25">
      <c r="A79" s="11">
        <v>741314</v>
      </c>
      <c r="B79" s="24" t="s">
        <v>38</v>
      </c>
      <c r="C79" s="12"/>
      <c r="D79" s="22" t="s">
        <v>93</v>
      </c>
      <c r="E79" s="13">
        <v>70</v>
      </c>
      <c r="F79" s="14">
        <v>13.52</v>
      </c>
      <c r="G79" s="15">
        <f t="shared" si="6"/>
        <v>946.4</v>
      </c>
      <c r="H79" s="16"/>
      <c r="I79" s="17">
        <f t="shared" si="7"/>
        <v>0</v>
      </c>
      <c r="J79" s="29">
        <f t="shared" si="8"/>
        <v>0.1</v>
      </c>
      <c r="K79" s="27">
        <f t="shared" si="9"/>
        <v>171</v>
      </c>
    </row>
    <row r="80" spans="1:11" x14ac:dyDescent="0.25">
      <c r="A80" s="11">
        <v>741346</v>
      </c>
      <c r="B80" s="24" t="s">
        <v>85</v>
      </c>
      <c r="C80" s="12"/>
      <c r="D80" s="22" t="s">
        <v>93</v>
      </c>
      <c r="E80" s="13">
        <v>70</v>
      </c>
      <c r="F80" s="14">
        <v>25.02</v>
      </c>
      <c r="G80" s="15">
        <f t="shared" si="6"/>
        <v>1751.3999999999999</v>
      </c>
      <c r="H80" s="16"/>
      <c r="I80" s="17">
        <f t="shared" si="7"/>
        <v>0</v>
      </c>
      <c r="J80" s="29">
        <f t="shared" si="8"/>
        <v>0.1</v>
      </c>
      <c r="K80" s="27">
        <f t="shared" si="9"/>
        <v>172</v>
      </c>
    </row>
    <row r="81" spans="1:11" ht="30" x14ac:dyDescent="0.25">
      <c r="A81" s="11">
        <v>741347</v>
      </c>
      <c r="B81" s="24" t="s">
        <v>86</v>
      </c>
      <c r="C81" s="12"/>
      <c r="D81" s="22" t="s">
        <v>99</v>
      </c>
      <c r="E81" s="13">
        <v>70</v>
      </c>
      <c r="F81" s="14">
        <v>18.760000000000002</v>
      </c>
      <c r="G81" s="15">
        <f t="shared" si="6"/>
        <v>1313.2</v>
      </c>
      <c r="H81" s="16"/>
      <c r="I81" s="17">
        <f t="shared" si="7"/>
        <v>0</v>
      </c>
      <c r="J81" s="29">
        <f t="shared" si="8"/>
        <v>0.1</v>
      </c>
      <c r="K81" s="27">
        <f t="shared" si="9"/>
        <v>173</v>
      </c>
    </row>
    <row r="82" spans="1:11" x14ac:dyDescent="0.25">
      <c r="A82" s="11">
        <v>741348</v>
      </c>
      <c r="B82" s="24" t="s">
        <v>87</v>
      </c>
      <c r="C82" s="12"/>
      <c r="D82" s="22" t="s">
        <v>93</v>
      </c>
      <c r="E82" s="13">
        <v>150</v>
      </c>
      <c r="F82" s="14">
        <v>4.25</v>
      </c>
      <c r="G82" s="15">
        <f t="shared" si="6"/>
        <v>637.5</v>
      </c>
      <c r="H82" s="16"/>
      <c r="I82" s="17">
        <f t="shared" si="7"/>
        <v>0</v>
      </c>
      <c r="J82" s="29">
        <f t="shared" si="8"/>
        <v>0.01</v>
      </c>
      <c r="K82" s="27">
        <f t="shared" si="9"/>
        <v>174</v>
      </c>
    </row>
    <row r="83" spans="1:11" x14ac:dyDescent="0.25">
      <c r="A83" s="11">
        <v>741349</v>
      </c>
      <c r="B83" s="24" t="s">
        <v>88</v>
      </c>
      <c r="C83" s="12"/>
      <c r="D83" s="22" t="s">
        <v>93</v>
      </c>
      <c r="E83" s="13">
        <v>150</v>
      </c>
      <c r="F83" s="14">
        <v>6.15</v>
      </c>
      <c r="G83" s="15">
        <f t="shared" si="6"/>
        <v>922.5</v>
      </c>
      <c r="H83" s="16"/>
      <c r="I83" s="17">
        <f t="shared" si="7"/>
        <v>0</v>
      </c>
      <c r="J83" s="29">
        <f t="shared" si="8"/>
        <v>0.1</v>
      </c>
      <c r="K83" s="27">
        <f t="shared" si="9"/>
        <v>175</v>
      </c>
    </row>
    <row r="84" spans="1:11" x14ac:dyDescent="0.25">
      <c r="A84" s="11">
        <v>741350</v>
      </c>
      <c r="B84" s="24" t="s">
        <v>89</v>
      </c>
      <c r="C84" s="12"/>
      <c r="D84" s="22" t="s">
        <v>93</v>
      </c>
      <c r="E84" s="13">
        <v>70</v>
      </c>
      <c r="F84" s="14">
        <v>6.53</v>
      </c>
      <c r="G84" s="15">
        <f t="shared" si="6"/>
        <v>457.1</v>
      </c>
      <c r="H84" s="16"/>
      <c r="I84" s="17">
        <f t="shared" si="7"/>
        <v>0</v>
      </c>
      <c r="J84" s="29">
        <f t="shared" si="8"/>
        <v>0.1</v>
      </c>
      <c r="K84" s="27">
        <f t="shared" si="9"/>
        <v>176</v>
      </c>
    </row>
    <row r="85" spans="1:11" x14ac:dyDescent="0.25">
      <c r="A85" s="11">
        <v>741351</v>
      </c>
      <c r="B85" s="24" t="s">
        <v>90</v>
      </c>
      <c r="C85" s="12"/>
      <c r="D85" s="22" t="s">
        <v>93</v>
      </c>
      <c r="E85" s="13">
        <v>70</v>
      </c>
      <c r="F85" s="14">
        <v>12.25</v>
      </c>
      <c r="G85" s="15">
        <f t="shared" si="6"/>
        <v>857.5</v>
      </c>
      <c r="H85" s="16"/>
      <c r="I85" s="17">
        <f t="shared" si="7"/>
        <v>0</v>
      </c>
      <c r="J85" s="29">
        <f t="shared" si="8"/>
        <v>0.1</v>
      </c>
      <c r="K85" s="27">
        <f t="shared" si="9"/>
        <v>177</v>
      </c>
    </row>
    <row r="86" spans="1:11" x14ac:dyDescent="0.25">
      <c r="A86" s="11">
        <v>741352</v>
      </c>
      <c r="B86" s="24" t="s">
        <v>92</v>
      </c>
      <c r="C86" s="12"/>
      <c r="D86" s="22" t="s">
        <v>93</v>
      </c>
      <c r="E86" s="13">
        <v>70</v>
      </c>
      <c r="F86" s="14">
        <v>10.38</v>
      </c>
      <c r="G86" s="15">
        <f t="shared" si="6"/>
        <v>726.6</v>
      </c>
      <c r="H86" s="16"/>
      <c r="I86" s="17">
        <f t="shared" si="7"/>
        <v>0</v>
      </c>
      <c r="J86" s="29">
        <f t="shared" si="8"/>
        <v>0.1</v>
      </c>
      <c r="K86" s="27">
        <f t="shared" si="9"/>
        <v>178</v>
      </c>
    </row>
    <row r="87" spans="1:11" ht="30" x14ac:dyDescent="0.25">
      <c r="E87" s="23"/>
      <c r="F87" s="20" t="s">
        <v>13</v>
      </c>
      <c r="G87" s="26">
        <f>SUM(G10:G86)</f>
        <v>349996.2</v>
      </c>
      <c r="H87" s="9" t="s">
        <v>16</v>
      </c>
      <c r="I87" s="17">
        <f>SUM(I10:I86)</f>
        <v>0</v>
      </c>
    </row>
  </sheetData>
  <sheetProtection autoFilter="0"/>
  <autoFilter ref="A9:I9" xr:uid="{00000000-0001-0000-0000-000000000000}">
    <sortState xmlns:xlrd2="http://schemas.microsoft.com/office/spreadsheetml/2017/richdata2" ref="A10:I87">
      <sortCondition ref="A9"/>
    </sortState>
  </autoFilter>
  <mergeCells count="12">
    <mergeCell ref="F8:I8"/>
    <mergeCell ref="A1:C1"/>
    <mergeCell ref="D1:I1"/>
    <mergeCell ref="A2:C2"/>
    <mergeCell ref="E2:I2"/>
    <mergeCell ref="A3:C3"/>
    <mergeCell ref="E3:I3"/>
    <mergeCell ref="A4:C5"/>
    <mergeCell ref="E4:I4"/>
    <mergeCell ref="E5:I5"/>
    <mergeCell ref="A6:B6"/>
    <mergeCell ref="G6:I6"/>
  </mergeCells>
  <conditionalFormatting sqref="H10:H86">
    <cfRule type="cellIs" dxfId="0" priority="1" operator="greaterThan">
      <formula>#REF!</formula>
    </cfRule>
  </conditionalFormatting>
  <printOptions horizontalCentered="1"/>
  <pageMargins left="0.31496062992125984" right="0.31496062992125984" top="0.74803149606299213" bottom="0.51181102362204722" header="0.11811023622047245" footer="0.31496062992125984"/>
  <pageSetup paperSize="9" scale="71" firstPageNumber="104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8E0E-A215-4077-860C-70726A13112D}">
  <ds:schemaRefs>
    <ds:schemaRef ds:uri="http://schemas.microsoft.com/office/2006/documentManagement/types"/>
    <ds:schemaRef ds:uri="http://purl.org/dc/terms/"/>
    <ds:schemaRef ds:uri="dcc05fa6-5d2a-4b03-b1ec-34aea385894f"/>
    <ds:schemaRef ds:uri="http://purl.org/dc/dcmitype/"/>
    <ds:schemaRef ds:uri="6d8a91cf-0113-4939-a463-6f980d19d3b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83DE675F-0BFF-4F0D-8B59-ECFC16268E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9ª Região</vt:lpstr>
      <vt:lpstr>'9ª Região'!Area_de_impressao</vt:lpstr>
      <vt:lpstr>'9ª Região'!Titulos_de_impressao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THIAGO RODRIGO DOS SANTOS FERREIRA</cp:lastModifiedBy>
  <cp:revision/>
  <cp:lastPrinted>2024-10-17T13:37:24Z</cp:lastPrinted>
  <dcterms:created xsi:type="dcterms:W3CDTF">2020-06-04T16:07:41Z</dcterms:created>
  <dcterms:modified xsi:type="dcterms:W3CDTF">2024-11-04T13:17:59Z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</Properties>
</file>